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4ADC4989-DE74-4D98-B558-078747433C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40" i="4" l="1"/>
  <c r="Z40" i="4" s="1"/>
  <c r="F40" i="9"/>
  <c r="E40" i="16"/>
  <c r="Y40" i="27"/>
  <c r="D40" i="29"/>
  <c r="Z39" i="2"/>
  <c r="Y39" i="2"/>
  <c r="Z39" i="3"/>
  <c r="Z39" i="4"/>
  <c r="Z39" i="5"/>
  <c r="Z39" i="6"/>
  <c r="Y39" i="6"/>
  <c r="Z39" i="7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5"/>
  <c r="Z39" i="26"/>
  <c r="Y39" i="26"/>
  <c r="Z39" i="27"/>
  <c r="Z39" i="28"/>
  <c r="Z39" i="29"/>
  <c r="Z39" i="30"/>
  <c r="Z39" i="31"/>
  <c r="Z39" i="32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H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1"/>
  <c r="Y39" i="1" s="1"/>
  <c r="J39" i="1"/>
  <c r="U38" i="3"/>
  <c r="M38" i="3"/>
  <c r="K38" i="3"/>
  <c r="F38" i="5"/>
  <c r="F40" i="5" s="1"/>
  <c r="M38" i="7"/>
  <c r="P38" i="8"/>
  <c r="K38" i="10"/>
  <c r="Y38" i="11"/>
  <c r="Y40" i="11" s="1"/>
  <c r="R38" i="12"/>
  <c r="H38" i="12"/>
  <c r="J38" i="13"/>
  <c r="R38" i="14"/>
  <c r="J38" i="14"/>
  <c r="AA38" i="15"/>
  <c r="AA40" i="15" s="1"/>
  <c r="R38" i="15"/>
  <c r="J38" i="15"/>
  <c r="AA38" i="16"/>
  <c r="AA40" i="16" s="1"/>
  <c r="S38" i="16"/>
  <c r="K38" i="16"/>
  <c r="C38" i="16"/>
  <c r="C40" i="16" s="1"/>
  <c r="S38" i="17"/>
  <c r="K38" i="17"/>
  <c r="C38" i="17"/>
  <c r="C40" i="17" s="1"/>
  <c r="S38" i="18"/>
  <c r="K38" i="18"/>
  <c r="C38" i="18"/>
  <c r="C40" i="18" s="1"/>
  <c r="S38" i="19"/>
  <c r="K38" i="19"/>
  <c r="C38" i="19"/>
  <c r="C40" i="19" s="1"/>
  <c r="T38" i="20"/>
  <c r="L38" i="20"/>
  <c r="H38" i="20"/>
  <c r="D38" i="20"/>
  <c r="D40" i="20" s="1"/>
  <c r="T38" i="21"/>
  <c r="L38" i="21"/>
  <c r="D38" i="21"/>
  <c r="D40" i="21" s="1"/>
  <c r="T38" i="22"/>
  <c r="L38" i="22"/>
  <c r="D38" i="22"/>
  <c r="D40" i="22" s="1"/>
  <c r="U38" i="23"/>
  <c r="Q38" i="23"/>
  <c r="M38" i="23"/>
  <c r="E38" i="23"/>
  <c r="E40" i="23" s="1"/>
  <c r="V38" i="24"/>
  <c r="N38" i="24"/>
  <c r="J38" i="24"/>
  <c r="F38" i="24"/>
  <c r="F40" i="24" s="1"/>
  <c r="V38" i="25"/>
  <c r="R38" i="25"/>
  <c r="N38" i="25"/>
  <c r="F38" i="25"/>
  <c r="F40" i="25" s="1"/>
  <c r="AA38" i="26"/>
  <c r="AA40" i="26" s="1"/>
  <c r="V38" i="26"/>
  <c r="N38" i="26"/>
  <c r="J38" i="26"/>
  <c r="F38" i="26"/>
  <c r="F40" i="26" s="1"/>
  <c r="W38" i="27"/>
  <c r="S38" i="27"/>
  <c r="O38" i="27"/>
  <c r="G38" i="27"/>
  <c r="G40" i="27" s="1"/>
  <c r="H39" i="27" s="1"/>
  <c r="C38" i="27"/>
  <c r="C40" i="27" s="1"/>
  <c r="X38" i="28"/>
  <c r="P38" i="28"/>
  <c r="L38" i="28"/>
  <c r="H38" i="28"/>
  <c r="X38" i="29"/>
  <c r="T38" i="29"/>
  <c r="P38" i="29"/>
  <c r="H38" i="29"/>
  <c r="D38" i="29"/>
  <c r="X38" i="30"/>
  <c r="P38" i="30"/>
  <c r="L38" i="30"/>
  <c r="H38" i="30"/>
  <c r="U38" i="31"/>
  <c r="K38" i="32"/>
  <c r="F38" i="32"/>
  <c r="F40" i="32" s="1"/>
  <c r="S38" i="1"/>
  <c r="K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Y38" i="14" s="1"/>
  <c r="Y40" i="14" s="1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F38" i="14" s="1"/>
  <c r="F40" i="14" s="1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N38" i="15" s="1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W38" i="16" s="1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G38" i="16" s="1"/>
  <c r="G40" i="16" s="1"/>
  <c r="H39" i="16" s="1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O38" i="17" s="1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W38" i="18" s="1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G38" i="18" s="1"/>
  <c r="G40" i="18" s="1"/>
  <c r="H39" i="18" s="1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O38" i="19" s="1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P38" i="21" s="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H38" i="22" s="1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Y38" i="31" s="1"/>
  <c r="Y40" i="31" s="1"/>
  <c r="X36" i="31"/>
  <c r="Z36" i="31" s="1"/>
  <c r="W36" i="31"/>
  <c r="V36" i="31"/>
  <c r="U36" i="31"/>
  <c r="T36" i="31"/>
  <c r="S36" i="31"/>
  <c r="R36" i="31"/>
  <c r="Q36" i="31"/>
  <c r="Q38" i="31" s="1"/>
  <c r="P36" i="31"/>
  <c r="O36" i="31"/>
  <c r="N36" i="31"/>
  <c r="M36" i="31"/>
  <c r="L36" i="31"/>
  <c r="K36" i="31"/>
  <c r="J36" i="31"/>
  <c r="I36" i="31"/>
  <c r="I38" i="31" s="1"/>
  <c r="H36" i="31"/>
  <c r="G36" i="31"/>
  <c r="F36" i="31"/>
  <c r="E36" i="31"/>
  <c r="E38" i="31" s="1"/>
  <c r="E40" i="31" s="1"/>
  <c r="D36" i="31"/>
  <c r="C36" i="31"/>
  <c r="AA36" i="32"/>
  <c r="Z36" i="32"/>
  <c r="Y36" i="32"/>
  <c r="X36" i="32"/>
  <c r="W36" i="32"/>
  <c r="V36" i="32"/>
  <c r="U36" i="32"/>
  <c r="T36" i="32"/>
  <c r="S36" i="32"/>
  <c r="R36" i="32"/>
  <c r="R38" i="32" s="1"/>
  <c r="Q36" i="32"/>
  <c r="P36" i="32"/>
  <c r="O36" i="32"/>
  <c r="N36" i="32"/>
  <c r="N38" i="32" s="1"/>
  <c r="M36" i="32"/>
  <c r="L36" i="32"/>
  <c r="K36" i="32"/>
  <c r="J36" i="32"/>
  <c r="I36" i="32"/>
  <c r="H36" i="32"/>
  <c r="G36" i="32"/>
  <c r="F36" i="32"/>
  <c r="E36" i="32"/>
  <c r="D36" i="32"/>
  <c r="C36" i="32"/>
  <c r="AA36" i="1"/>
  <c r="AA38" i="1" s="1"/>
  <c r="AA40" i="1" s="1"/>
  <c r="Y36" i="1"/>
  <c r="X36" i="1"/>
  <c r="Z36" i="1" s="1"/>
  <c r="W36" i="1"/>
  <c r="V36" i="1"/>
  <c r="V38" i="1" s="1"/>
  <c r="U36" i="1"/>
  <c r="T36" i="1"/>
  <c r="S36" i="1"/>
  <c r="R36" i="1"/>
  <c r="R38" i="1" s="1"/>
  <c r="Q36" i="1"/>
  <c r="P36" i="1"/>
  <c r="O36" i="1"/>
  <c r="N36" i="1"/>
  <c r="N38" i="1" s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D38" i="4" s="1"/>
  <c r="D40" i="4" s="1"/>
  <c r="C27" i="4"/>
  <c r="AA27" i="5"/>
  <c r="Y27" i="5"/>
  <c r="X27" i="5"/>
  <c r="Z27" i="5" s="1"/>
  <c r="W27" i="5"/>
  <c r="V27" i="5"/>
  <c r="U27" i="5"/>
  <c r="T27" i="5"/>
  <c r="T38" i="5" s="1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R17" i="2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Y17" i="3"/>
  <c r="Y38" i="3" s="1"/>
  <c r="X17" i="3"/>
  <c r="W17" i="3"/>
  <c r="W38" i="3" s="1"/>
  <c r="V17" i="3"/>
  <c r="U17" i="3"/>
  <c r="T17" i="3"/>
  <c r="T38" i="3" s="1"/>
  <c r="S17" i="3"/>
  <c r="R17" i="3"/>
  <c r="Q17" i="3"/>
  <c r="Q38" i="3" s="1"/>
  <c r="P17" i="3"/>
  <c r="P38" i="3" s="1"/>
  <c r="O17" i="3"/>
  <c r="O38" i="3" s="1"/>
  <c r="N17" i="3"/>
  <c r="M17" i="3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AA17" i="4"/>
  <c r="Z17" i="4"/>
  <c r="Y17" i="4"/>
  <c r="Y38" i="4" s="1"/>
  <c r="Y40" i="4" s="1"/>
  <c r="X17" i="4"/>
  <c r="X38" i="4" s="1"/>
  <c r="Z38" i="4" s="1"/>
  <c r="W17" i="4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K17" i="4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S17" i="5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W17" i="7"/>
  <c r="V17" i="7"/>
  <c r="U17" i="7"/>
  <c r="U38" i="7" s="1"/>
  <c r="T17" i="7"/>
  <c r="S17" i="7"/>
  <c r="S38" i="7" s="1"/>
  <c r="R17" i="7"/>
  <c r="R38" i="7" s="1"/>
  <c r="Q17" i="7"/>
  <c r="Q38" i="7" s="1"/>
  <c r="P17" i="7"/>
  <c r="O17" i="7"/>
  <c r="N17" i="7"/>
  <c r="M17" i="7"/>
  <c r="L17" i="7"/>
  <c r="K17" i="7"/>
  <c r="K38" i="7" s="1"/>
  <c r="J17" i="7"/>
  <c r="J38" i="7" s="1"/>
  <c r="I17" i="7"/>
  <c r="I38" i="7" s="1"/>
  <c r="H17" i="7"/>
  <c r="G17" i="7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X17" i="8"/>
  <c r="W17" i="8"/>
  <c r="V17" i="8"/>
  <c r="V38" i="8" s="1"/>
  <c r="U17" i="8"/>
  <c r="T17" i="8"/>
  <c r="T38" i="8" s="1"/>
  <c r="S17" i="8"/>
  <c r="S38" i="8" s="1"/>
  <c r="R17" i="8"/>
  <c r="R38" i="8" s="1"/>
  <c r="Q17" i="8"/>
  <c r="P17" i="8"/>
  <c r="O17" i="8"/>
  <c r="N17" i="8"/>
  <c r="N38" i="8" s="1"/>
  <c r="M17" i="8"/>
  <c r="L17" i="8"/>
  <c r="L38" i="8" s="1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P17" i="9"/>
  <c r="O17" i="9"/>
  <c r="N17" i="9"/>
  <c r="N38" i="9" s="1"/>
  <c r="M17" i="9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V17" i="10"/>
  <c r="V38" i="10" s="1"/>
  <c r="U17" i="10"/>
  <c r="T17" i="10"/>
  <c r="T38" i="10" s="1"/>
  <c r="S17" i="10"/>
  <c r="S38" i="10" s="1"/>
  <c r="R17" i="10"/>
  <c r="R38" i="10" s="1"/>
  <c r="Q17" i="10"/>
  <c r="P17" i="10"/>
  <c r="P38" i="10" s="1"/>
  <c r="O17" i="10"/>
  <c r="N17" i="10"/>
  <c r="N38" i="10" s="1"/>
  <c r="M17" i="10"/>
  <c r="L17" i="10"/>
  <c r="L38" i="10" s="1"/>
  <c r="K17" i="10"/>
  <c r="J17" i="10"/>
  <c r="J38" i="10" s="1"/>
  <c r="I17" i="10"/>
  <c r="H17" i="10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U17" i="12"/>
  <c r="U38" i="12" s="1"/>
  <c r="T17" i="12"/>
  <c r="T38" i="12" s="1"/>
  <c r="S17" i="12"/>
  <c r="S38" i="12" s="1"/>
  <c r="R17" i="12"/>
  <c r="Q17" i="12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Z17" i="13" s="1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P17" i="13"/>
  <c r="O17" i="13"/>
  <c r="O38" i="13" s="1"/>
  <c r="N17" i="13"/>
  <c r="M17" i="13"/>
  <c r="M38" i="13" s="1"/>
  <c r="L17" i="13"/>
  <c r="L38" i="13" s="1"/>
  <c r="K17" i="13"/>
  <c r="K38" i="13" s="1"/>
  <c r="J17" i="13"/>
  <c r="I17" i="13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Q17" i="14"/>
  <c r="P17" i="14"/>
  <c r="O17" i="14"/>
  <c r="O38" i="14" s="1"/>
  <c r="N17" i="14"/>
  <c r="M17" i="14"/>
  <c r="M38" i="14" s="1"/>
  <c r="L17" i="14"/>
  <c r="L38" i="14" s="1"/>
  <c r="K17" i="14"/>
  <c r="K38" i="14" s="1"/>
  <c r="J17" i="14"/>
  <c r="I17" i="14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Z17" i="15" s="1"/>
  <c r="W17" i="15"/>
  <c r="W38" i="15" s="1"/>
  <c r="V17" i="15"/>
  <c r="U17" i="15"/>
  <c r="U38" i="15" s="1"/>
  <c r="T17" i="15"/>
  <c r="T38" i="15" s="1"/>
  <c r="S17" i="15"/>
  <c r="S38" i="15" s="1"/>
  <c r="R17" i="15"/>
  <c r="Q17" i="15"/>
  <c r="P17" i="15"/>
  <c r="O17" i="15"/>
  <c r="O38" i="15" s="1"/>
  <c r="N17" i="15"/>
  <c r="M17" i="15"/>
  <c r="M38" i="15" s="1"/>
  <c r="L17" i="15"/>
  <c r="L38" i="15" s="1"/>
  <c r="K17" i="15"/>
  <c r="K38" i="15" s="1"/>
  <c r="J17" i="15"/>
  <c r="I17" i="15"/>
  <c r="H17" i="15"/>
  <c r="G17" i="15"/>
  <c r="G38" i="15" s="1"/>
  <c r="G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V17" i="16"/>
  <c r="V38" i="16" s="1"/>
  <c r="U17" i="16"/>
  <c r="U38" i="16" s="1"/>
  <c r="T17" i="16"/>
  <c r="S17" i="16"/>
  <c r="R17" i="16"/>
  <c r="Q17" i="16"/>
  <c r="Q38" i="16" s="1"/>
  <c r="P17" i="16"/>
  <c r="O17" i="16"/>
  <c r="N17" i="16"/>
  <c r="N38" i="16" s="1"/>
  <c r="M17" i="16"/>
  <c r="M38" i="16" s="1"/>
  <c r="L17" i="16"/>
  <c r="K17" i="16"/>
  <c r="J17" i="16"/>
  <c r="I17" i="16"/>
  <c r="I38" i="16" s="1"/>
  <c r="H17" i="16"/>
  <c r="G17" i="16"/>
  <c r="F17" i="16"/>
  <c r="F38" i="16" s="1"/>
  <c r="F40" i="16" s="1"/>
  <c r="E17" i="16"/>
  <c r="E38" i="16" s="1"/>
  <c r="D17" i="16"/>
  <c r="C17" i="16"/>
  <c r="AA17" i="17"/>
  <c r="Y17" i="17"/>
  <c r="Y38" i="17" s="1"/>
  <c r="Y40" i="17" s="1"/>
  <c r="X17" i="17"/>
  <c r="W17" i="17"/>
  <c r="V17" i="17"/>
  <c r="V38" i="17" s="1"/>
  <c r="U17" i="17"/>
  <c r="U38" i="17" s="1"/>
  <c r="T17" i="17"/>
  <c r="S17" i="17"/>
  <c r="R17" i="17"/>
  <c r="Q17" i="17"/>
  <c r="Q38" i="17" s="1"/>
  <c r="P17" i="17"/>
  <c r="O17" i="17"/>
  <c r="N17" i="17"/>
  <c r="N38" i="17" s="1"/>
  <c r="M17" i="17"/>
  <c r="M38" i="17" s="1"/>
  <c r="L17" i="17"/>
  <c r="K17" i="17"/>
  <c r="J17" i="17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C17" i="17"/>
  <c r="AA17" i="18"/>
  <c r="Y17" i="18"/>
  <c r="Y38" i="18" s="1"/>
  <c r="Y40" i="18" s="1"/>
  <c r="X17" i="18"/>
  <c r="W17" i="18"/>
  <c r="V17" i="18"/>
  <c r="V38" i="18" s="1"/>
  <c r="U17" i="18"/>
  <c r="U38" i="18" s="1"/>
  <c r="T17" i="18"/>
  <c r="S17" i="18"/>
  <c r="R17" i="18"/>
  <c r="Q17" i="18"/>
  <c r="Q38" i="18" s="1"/>
  <c r="P17" i="18"/>
  <c r="O17" i="18"/>
  <c r="N17" i="18"/>
  <c r="N38" i="18" s="1"/>
  <c r="M17" i="18"/>
  <c r="M38" i="18" s="1"/>
  <c r="L17" i="18"/>
  <c r="K17" i="18"/>
  <c r="J17" i="18"/>
  <c r="I17" i="18"/>
  <c r="I38" i="18" s="1"/>
  <c r="H17" i="18"/>
  <c r="G17" i="18"/>
  <c r="F17" i="18"/>
  <c r="F38" i="18" s="1"/>
  <c r="F40" i="18" s="1"/>
  <c r="E17" i="18"/>
  <c r="E38" i="18" s="1"/>
  <c r="E40" i="18" s="1"/>
  <c r="D17" i="18"/>
  <c r="C17" i="18"/>
  <c r="AA17" i="19"/>
  <c r="Y17" i="19"/>
  <c r="Y38" i="19" s="1"/>
  <c r="X17" i="19"/>
  <c r="W17" i="19"/>
  <c r="V17" i="19"/>
  <c r="V38" i="19" s="1"/>
  <c r="U17" i="19"/>
  <c r="T17" i="19"/>
  <c r="T38" i="19" s="1"/>
  <c r="S17" i="19"/>
  <c r="R17" i="19"/>
  <c r="Q17" i="19"/>
  <c r="Q38" i="19" s="1"/>
  <c r="P17" i="19"/>
  <c r="P38" i="19" s="1"/>
  <c r="O17" i="19"/>
  <c r="N17" i="19"/>
  <c r="N38" i="19" s="1"/>
  <c r="M17" i="19"/>
  <c r="L17" i="19"/>
  <c r="L38" i="19" s="1"/>
  <c r="K17" i="19"/>
  <c r="J17" i="19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AA17" i="20"/>
  <c r="Y17" i="20"/>
  <c r="Y38" i="20" s="1"/>
  <c r="Y40" i="20" s="1"/>
  <c r="X17" i="20"/>
  <c r="Z17" i="20" s="1"/>
  <c r="W17" i="20"/>
  <c r="V17" i="20"/>
  <c r="U17" i="20"/>
  <c r="U38" i="20" s="1"/>
  <c r="T17" i="20"/>
  <c r="S17" i="20"/>
  <c r="R17" i="20"/>
  <c r="R38" i="20" s="1"/>
  <c r="Q17" i="20"/>
  <c r="Q38" i="20" s="1"/>
  <c r="P17" i="20"/>
  <c r="O17" i="20"/>
  <c r="N17" i="20"/>
  <c r="M17" i="20"/>
  <c r="M38" i="20" s="1"/>
  <c r="L17" i="20"/>
  <c r="K17" i="20"/>
  <c r="J17" i="20"/>
  <c r="J38" i="20" s="1"/>
  <c r="I17" i="20"/>
  <c r="I38" i="20" s="1"/>
  <c r="H17" i="20"/>
  <c r="G17" i="20"/>
  <c r="F17" i="20"/>
  <c r="E17" i="20"/>
  <c r="E38" i="20" s="1"/>
  <c r="E40" i="20" s="1"/>
  <c r="D17" i="20"/>
  <c r="C17" i="20"/>
  <c r="AA17" i="21"/>
  <c r="AA38" i="21" s="1"/>
  <c r="AA40" i="21" s="1"/>
  <c r="Y17" i="21"/>
  <c r="Y38" i="21" s="1"/>
  <c r="Y40" i="21" s="1"/>
  <c r="X17" i="21"/>
  <c r="Z17" i="21" s="1"/>
  <c r="W17" i="21"/>
  <c r="V17" i="21"/>
  <c r="U17" i="21"/>
  <c r="U38" i="21" s="1"/>
  <c r="T17" i="21"/>
  <c r="S17" i="21"/>
  <c r="R17" i="21"/>
  <c r="R38" i="21" s="1"/>
  <c r="Q17" i="21"/>
  <c r="Q38" i="21" s="1"/>
  <c r="P17" i="21"/>
  <c r="O17" i="21"/>
  <c r="N17" i="21"/>
  <c r="M17" i="21"/>
  <c r="M38" i="21" s="1"/>
  <c r="L17" i="21"/>
  <c r="K17" i="21"/>
  <c r="J17" i="21"/>
  <c r="J38" i="21" s="1"/>
  <c r="I17" i="21"/>
  <c r="I38" i="21" s="1"/>
  <c r="H17" i="21"/>
  <c r="G17" i="21"/>
  <c r="F17" i="21"/>
  <c r="E17" i="21"/>
  <c r="E38" i="21" s="1"/>
  <c r="E40" i="21" s="1"/>
  <c r="D17" i="21"/>
  <c r="C17" i="21"/>
  <c r="AA17" i="22"/>
  <c r="AA38" i="22" s="1"/>
  <c r="AA40" i="22" s="1"/>
  <c r="Y17" i="22"/>
  <c r="Y38" i="22" s="1"/>
  <c r="Y40" i="22" s="1"/>
  <c r="X17" i="22"/>
  <c r="W17" i="22"/>
  <c r="V17" i="22"/>
  <c r="U17" i="22"/>
  <c r="U38" i="22" s="1"/>
  <c r="T17" i="22"/>
  <c r="S17" i="22"/>
  <c r="R17" i="22"/>
  <c r="R38" i="22" s="1"/>
  <c r="Q17" i="22"/>
  <c r="Q38" i="22" s="1"/>
  <c r="P17" i="22"/>
  <c r="O17" i="22"/>
  <c r="N17" i="22"/>
  <c r="M17" i="22"/>
  <c r="M38" i="22" s="1"/>
  <c r="L17" i="22"/>
  <c r="K17" i="22"/>
  <c r="J17" i="22"/>
  <c r="J38" i="22" s="1"/>
  <c r="I17" i="22"/>
  <c r="I38" i="22" s="1"/>
  <c r="H17" i="22"/>
  <c r="G17" i="22"/>
  <c r="F17" i="22"/>
  <c r="E17" i="22"/>
  <c r="E38" i="22" s="1"/>
  <c r="E40" i="22" s="1"/>
  <c r="D17" i="22"/>
  <c r="C17" i="22"/>
  <c r="AA17" i="23"/>
  <c r="AA38" i="23" s="1"/>
  <c r="AA40" i="23" s="1"/>
  <c r="Z17" i="23"/>
  <c r="Y17" i="23"/>
  <c r="Y38" i="23" s="1"/>
  <c r="Y40" i="23" s="1"/>
  <c r="X17" i="23"/>
  <c r="W17" i="23"/>
  <c r="V17" i="23"/>
  <c r="V38" i="23" s="1"/>
  <c r="U17" i="23"/>
  <c r="T17" i="23"/>
  <c r="S17" i="23"/>
  <c r="S38" i="23" s="1"/>
  <c r="R17" i="23"/>
  <c r="R38" i="23" s="1"/>
  <c r="Q17" i="23"/>
  <c r="P17" i="23"/>
  <c r="O17" i="23"/>
  <c r="N17" i="23"/>
  <c r="N38" i="23" s="1"/>
  <c r="M17" i="23"/>
  <c r="L17" i="23"/>
  <c r="K17" i="23"/>
  <c r="K38" i="23" s="1"/>
  <c r="J17" i="23"/>
  <c r="J38" i="23" s="1"/>
  <c r="I17" i="23"/>
  <c r="I38" i="23" s="1"/>
  <c r="H17" i="23"/>
  <c r="G17" i="23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M17" i="24"/>
  <c r="L17" i="24"/>
  <c r="L38" i="24" s="1"/>
  <c r="K17" i="24"/>
  <c r="K38" i="24" s="1"/>
  <c r="J17" i="24"/>
  <c r="I17" i="24"/>
  <c r="I38" i="24" s="1"/>
  <c r="H17" i="24"/>
  <c r="G17" i="24"/>
  <c r="G38" i="24" s="1"/>
  <c r="G40" i="24" s="1"/>
  <c r="H39" i="24" s="1"/>
  <c r="F17" i="24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T17" i="25"/>
  <c r="T38" i="25" s="1"/>
  <c r="S17" i="25"/>
  <c r="S38" i="25" s="1"/>
  <c r="R17" i="25"/>
  <c r="Q17" i="25"/>
  <c r="Q38" i="25" s="1"/>
  <c r="P17" i="25"/>
  <c r="O17" i="25"/>
  <c r="O38" i="25" s="1"/>
  <c r="N17" i="25"/>
  <c r="M17" i="25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E17" i="25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U17" i="26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M17" i="26"/>
  <c r="L17" i="26"/>
  <c r="L38" i="26" s="1"/>
  <c r="K17" i="26"/>
  <c r="K38" i="26" s="1"/>
  <c r="J17" i="26"/>
  <c r="I17" i="26"/>
  <c r="I38" i="26" s="1"/>
  <c r="H17" i="26"/>
  <c r="G17" i="26"/>
  <c r="G38" i="26" s="1"/>
  <c r="G40" i="26" s="1"/>
  <c r="H39" i="26" s="1"/>
  <c r="F17" i="26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V17" i="27"/>
  <c r="U17" i="27"/>
  <c r="U38" i="27" s="1"/>
  <c r="T17" i="27"/>
  <c r="T38" i="27" s="1"/>
  <c r="S17" i="27"/>
  <c r="R17" i="27"/>
  <c r="R38" i="27" s="1"/>
  <c r="Q17" i="27"/>
  <c r="Q38" i="27" s="1"/>
  <c r="P17" i="27"/>
  <c r="O17" i="27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F17" i="27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O17" i="28"/>
  <c r="N17" i="28"/>
  <c r="N38" i="28" s="1"/>
  <c r="M17" i="28"/>
  <c r="M38" i="28" s="1"/>
  <c r="L17" i="28"/>
  <c r="K17" i="28"/>
  <c r="K38" i="28" s="1"/>
  <c r="J17" i="28"/>
  <c r="J38" i="28" s="1"/>
  <c r="I17" i="28"/>
  <c r="H17" i="28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Z17" i="29" s="1"/>
  <c r="W17" i="29"/>
  <c r="V17" i="29"/>
  <c r="V38" i="29" s="1"/>
  <c r="U17" i="29"/>
  <c r="U38" i="29" s="1"/>
  <c r="T17" i="29"/>
  <c r="S17" i="29"/>
  <c r="S38" i="29" s="1"/>
  <c r="R17" i="29"/>
  <c r="R38" i="29" s="1"/>
  <c r="Q17" i="29"/>
  <c r="P17" i="29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G17" i="29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X17" i="30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O17" i="30"/>
  <c r="N17" i="30"/>
  <c r="N38" i="30" s="1"/>
  <c r="M17" i="30"/>
  <c r="M38" i="30" s="1"/>
  <c r="L17" i="30"/>
  <c r="K17" i="30"/>
  <c r="K38" i="30" s="1"/>
  <c r="J17" i="30"/>
  <c r="J38" i="30" s="1"/>
  <c r="I17" i="30"/>
  <c r="H17" i="30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W17" i="31"/>
  <c r="V17" i="31"/>
  <c r="V38" i="31" s="1"/>
  <c r="U17" i="31"/>
  <c r="T17" i="31"/>
  <c r="T38" i="31" s="1"/>
  <c r="S17" i="31"/>
  <c r="R17" i="31"/>
  <c r="R38" i="31" s="1"/>
  <c r="Q17" i="31"/>
  <c r="P17" i="31"/>
  <c r="O17" i="31"/>
  <c r="N17" i="31"/>
  <c r="N38" i="31" s="1"/>
  <c r="M17" i="31"/>
  <c r="M38" i="31" s="1"/>
  <c r="L17" i="31"/>
  <c r="L38" i="31" s="1"/>
  <c r="K17" i="31"/>
  <c r="J17" i="31"/>
  <c r="J38" i="31" s="1"/>
  <c r="I17" i="31"/>
  <c r="H17" i="31"/>
  <c r="G17" i="31"/>
  <c r="F17" i="31"/>
  <c r="F38" i="31" s="1"/>
  <c r="F40" i="31" s="1"/>
  <c r="E17" i="31"/>
  <c r="D17" i="31"/>
  <c r="D38" i="31" s="1"/>
  <c r="D40" i="31" s="1"/>
  <c r="C17" i="31"/>
  <c r="AA17" i="32"/>
  <c r="AA38" i="32" s="1"/>
  <c r="AA40" i="32" s="1"/>
  <c r="Y17" i="32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P17" i="32"/>
  <c r="O17" i="32"/>
  <c r="O38" i="32" s="1"/>
  <c r="N17" i="32"/>
  <c r="M17" i="32"/>
  <c r="M38" i="32" s="1"/>
  <c r="L17" i="32"/>
  <c r="L38" i="32" s="1"/>
  <c r="K17" i="32"/>
  <c r="J17" i="32"/>
  <c r="I17" i="32"/>
  <c r="H17" i="32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R17" i="1"/>
  <c r="Q17" i="1"/>
  <c r="Q38" i="1" s="1"/>
  <c r="P17" i="1"/>
  <c r="O17" i="1"/>
  <c r="O38" i="1" s="1"/>
  <c r="N17" i="1"/>
  <c r="M17" i="1"/>
  <c r="M38" i="1" s="1"/>
  <c r="L17" i="1"/>
  <c r="L38" i="1" s="1"/>
  <c r="K17" i="1"/>
  <c r="J17" i="1"/>
  <c r="I17" i="1"/>
  <c r="I38" i="1" s="1"/>
  <c r="H17" i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Y40" i="19" l="1"/>
  <c r="G38" i="31"/>
  <c r="G40" i="31" s="1"/>
  <c r="H39" i="31" s="1"/>
  <c r="Z38" i="3"/>
  <c r="Y40" i="3"/>
  <c r="Z38" i="29"/>
  <c r="X40" i="29"/>
  <c r="Z40" i="29" s="1"/>
  <c r="X38" i="22"/>
  <c r="Z17" i="3"/>
  <c r="X38" i="3"/>
  <c r="X40" i="3" s="1"/>
  <c r="Z17" i="2"/>
  <c r="X38" i="2"/>
  <c r="H40" i="1"/>
  <c r="I39" i="1" s="1"/>
  <c r="I40" i="1" s="1"/>
  <c r="J40" i="1" s="1"/>
  <c r="O38" i="31"/>
  <c r="W38" i="31"/>
  <c r="H38" i="1"/>
  <c r="P38" i="1"/>
  <c r="H38" i="32"/>
  <c r="H40" i="32" s="1"/>
  <c r="I39" i="32" s="1"/>
  <c r="I40" i="32" s="1"/>
  <c r="P38" i="32"/>
  <c r="X38" i="32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4"/>
  <c r="AA40" i="4" s="1"/>
  <c r="J38" i="3"/>
  <c r="R38" i="3"/>
  <c r="X38" i="20"/>
  <c r="M38" i="19"/>
  <c r="U38" i="19"/>
  <c r="J38" i="32"/>
  <c r="Q38" i="30"/>
  <c r="Q38" i="29"/>
  <c r="Q38" i="28"/>
  <c r="H38" i="27"/>
  <c r="X38" i="27"/>
  <c r="H40" i="24"/>
  <c r="I39" i="24" s="1"/>
  <c r="I40" i="24" s="1"/>
  <c r="J40" i="24" s="1"/>
  <c r="W38" i="23"/>
  <c r="N38" i="22"/>
  <c r="F38" i="21"/>
  <c r="F40" i="21" s="1"/>
  <c r="N38" i="21"/>
  <c r="V38" i="21"/>
  <c r="F38" i="20"/>
  <c r="F40" i="20" s="1"/>
  <c r="V38" i="20"/>
  <c r="F38" i="15"/>
  <c r="F40" i="15" s="1"/>
  <c r="V38" i="15"/>
  <c r="N38" i="14"/>
  <c r="X40" i="30"/>
  <c r="Z40" i="30" s="1"/>
  <c r="Y38" i="30"/>
  <c r="Y40" i="30" s="1"/>
  <c r="Y38" i="29"/>
  <c r="Y40" i="29" s="1"/>
  <c r="Y38" i="28"/>
  <c r="Y40" i="28" s="1"/>
  <c r="P38" i="27"/>
  <c r="G38" i="23"/>
  <c r="G40" i="23" s="1"/>
  <c r="H39" i="23" s="1"/>
  <c r="F38" i="22"/>
  <c r="F40" i="22" s="1"/>
  <c r="V38" i="22"/>
  <c r="N38" i="20"/>
  <c r="C38" i="31"/>
  <c r="C40" i="31" s="1"/>
  <c r="K38" i="31"/>
  <c r="S38" i="31"/>
  <c r="Z17" i="28"/>
  <c r="H38" i="26"/>
  <c r="P38" i="26"/>
  <c r="Z17" i="26"/>
  <c r="X38" i="26"/>
  <c r="H38" i="25"/>
  <c r="H40" i="25" s="1"/>
  <c r="I39" i="25" s="1"/>
  <c r="I40" i="25" s="1"/>
  <c r="P38" i="25"/>
  <c r="Z17" i="25"/>
  <c r="X38" i="25"/>
  <c r="H38" i="24"/>
  <c r="P38" i="24"/>
  <c r="X38" i="24"/>
  <c r="Z17" i="24"/>
  <c r="H38" i="23"/>
  <c r="P38" i="23"/>
  <c r="X38" i="23"/>
  <c r="G38" i="22"/>
  <c r="G40" i="22" s="1"/>
  <c r="H39" i="22" s="1"/>
  <c r="H40" i="22" s="1"/>
  <c r="I39" i="22" s="1"/>
  <c r="I40" i="22" s="1"/>
  <c r="O38" i="22"/>
  <c r="W38" i="22"/>
  <c r="G38" i="21"/>
  <c r="G40" i="21" s="1"/>
  <c r="H39" i="21" s="1"/>
  <c r="H40" i="21" s="1"/>
  <c r="I39" i="21" s="1"/>
  <c r="I40" i="21" s="1"/>
  <c r="O38" i="21"/>
  <c r="W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J40" i="19" s="1"/>
  <c r="W38" i="19"/>
  <c r="O38" i="18"/>
  <c r="G38" i="17"/>
  <c r="G40" i="17" s="1"/>
  <c r="H39" i="17" s="1"/>
  <c r="W38" i="17"/>
  <c r="O38" i="16"/>
  <c r="H40" i="12"/>
  <c r="I39" i="12" s="1"/>
  <c r="X40" i="28"/>
  <c r="H40" i="27"/>
  <c r="I39" i="27" s="1"/>
  <c r="I40" i="27" s="1"/>
  <c r="J40" i="27" s="1"/>
  <c r="E38" i="19"/>
  <c r="E40" i="19" s="1"/>
  <c r="I38" i="30"/>
  <c r="I38" i="29"/>
  <c r="I38" i="28"/>
  <c r="H40" i="26"/>
  <c r="I39" i="26" s="1"/>
  <c r="I40" i="26" s="1"/>
  <c r="O38" i="23"/>
  <c r="Z17" i="27"/>
  <c r="P38" i="22"/>
  <c r="H38" i="21"/>
  <c r="P38" i="20"/>
  <c r="Z17" i="19"/>
  <c r="X38" i="19"/>
  <c r="X40" i="19" s="1"/>
  <c r="H38" i="18"/>
  <c r="H40" i="18" s="1"/>
  <c r="I39" i="18" s="1"/>
  <c r="I40" i="18" s="1"/>
  <c r="P38" i="18"/>
  <c r="Z17" i="18"/>
  <c r="X38" i="18"/>
  <c r="H38" i="17"/>
  <c r="P38" i="17"/>
  <c r="Z17" i="17"/>
  <c r="X38" i="17"/>
  <c r="H38" i="16"/>
  <c r="H40" i="16" s="1"/>
  <c r="I39" i="16" s="1"/>
  <c r="I40" i="16" s="1"/>
  <c r="P38" i="16"/>
  <c r="Z17" i="16"/>
  <c r="X38" i="16"/>
  <c r="H38" i="15"/>
  <c r="H40" i="15" s="1"/>
  <c r="I39" i="15" s="1"/>
  <c r="I40" i="15" s="1"/>
  <c r="P38" i="15"/>
  <c r="H38" i="14"/>
  <c r="H40" i="14" s="1"/>
  <c r="I39" i="14" s="1"/>
  <c r="I40" i="14" s="1"/>
  <c r="P38" i="14"/>
  <c r="G38" i="7"/>
  <c r="G40" i="7" s="1"/>
  <c r="H39" i="7" s="1"/>
  <c r="J38" i="2"/>
  <c r="R38" i="2"/>
  <c r="Z27" i="15"/>
  <c r="AA38" i="3"/>
  <c r="AA40" i="3" s="1"/>
  <c r="AA38" i="2"/>
  <c r="AA40" i="2" s="1"/>
  <c r="Z17" i="22"/>
  <c r="V38" i="14"/>
  <c r="F38" i="13"/>
  <c r="F40" i="13" s="1"/>
  <c r="N38" i="13"/>
  <c r="V38" i="13"/>
  <c r="F38" i="12"/>
  <c r="F40" i="12" s="1"/>
  <c r="N38" i="12"/>
  <c r="V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L38" i="6"/>
  <c r="D38" i="5"/>
  <c r="D40" i="5" s="1"/>
  <c r="L38" i="5"/>
  <c r="L38" i="4"/>
  <c r="C38" i="3"/>
  <c r="C40" i="3" s="1"/>
  <c r="S38" i="3"/>
  <c r="C38" i="2"/>
  <c r="C40" i="2" s="1"/>
  <c r="X38" i="12"/>
  <c r="Z17" i="14"/>
  <c r="X38" i="14"/>
  <c r="H38" i="13"/>
  <c r="H40" i="13" s="1"/>
  <c r="I39" i="13" s="1"/>
  <c r="I40" i="13" s="1"/>
  <c r="P38" i="13"/>
  <c r="P38" i="12"/>
  <c r="G38" i="11"/>
  <c r="G40" i="11" s="1"/>
  <c r="H39" i="11" s="1"/>
  <c r="H40" i="11" s="1"/>
  <c r="I39" i="11" s="1"/>
  <c r="I40" i="11" s="1"/>
  <c r="J40" i="11" s="1"/>
  <c r="W38" i="11"/>
  <c r="G38" i="10"/>
  <c r="G40" i="10" s="1"/>
  <c r="H39" i="10" s="1"/>
  <c r="O38" i="10"/>
  <c r="W38" i="10"/>
  <c r="G38" i="9"/>
  <c r="G40" i="9" s="1"/>
  <c r="H39" i="9" s="1"/>
  <c r="H40" i="9" s="1"/>
  <c r="I39" i="9" s="1"/>
  <c r="O38" i="9"/>
  <c r="W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X38" i="21"/>
  <c r="I38" i="32"/>
  <c r="Q38" i="32"/>
  <c r="Y38" i="32"/>
  <c r="Y40" i="32" s="1"/>
  <c r="H38" i="31"/>
  <c r="P38" i="31"/>
  <c r="X38" i="31"/>
  <c r="G38" i="30"/>
  <c r="G40" i="30" s="1"/>
  <c r="H39" i="30" s="1"/>
  <c r="H40" i="30" s="1"/>
  <c r="I39" i="30" s="1"/>
  <c r="O38" i="30"/>
  <c r="W38" i="30"/>
  <c r="G38" i="29"/>
  <c r="G40" i="29" s="1"/>
  <c r="H39" i="29" s="1"/>
  <c r="H40" i="29" s="1"/>
  <c r="I39" i="29" s="1"/>
  <c r="O38" i="29"/>
  <c r="W38" i="29"/>
  <c r="G38" i="28"/>
  <c r="G40" i="28" s="1"/>
  <c r="H39" i="28" s="1"/>
  <c r="H40" i="28" s="1"/>
  <c r="I39" i="28" s="1"/>
  <c r="I40" i="28" s="1"/>
  <c r="J40" i="28" s="1"/>
  <c r="O38" i="28"/>
  <c r="W38" i="28"/>
  <c r="F38" i="27"/>
  <c r="F40" i="27" s="1"/>
  <c r="N38" i="27"/>
  <c r="V38" i="27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D38" i="23"/>
  <c r="D40" i="23" s="1"/>
  <c r="L38" i="23"/>
  <c r="T38" i="23"/>
  <c r="C38" i="22"/>
  <c r="C40" i="22" s="1"/>
  <c r="K38" i="22"/>
  <c r="S38" i="22"/>
  <c r="C38" i="21"/>
  <c r="C40" i="21" s="1"/>
  <c r="K38" i="21"/>
  <c r="S38" i="21"/>
  <c r="C38" i="20"/>
  <c r="C40" i="20" s="1"/>
  <c r="K38" i="20"/>
  <c r="S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I38" i="15"/>
  <c r="Q38" i="15"/>
  <c r="Y38" i="15"/>
  <c r="I38" i="14"/>
  <c r="Q38" i="14"/>
  <c r="I38" i="13"/>
  <c r="Q38" i="13"/>
  <c r="Y38" i="13"/>
  <c r="Y40" i="13" s="1"/>
  <c r="I38" i="12"/>
  <c r="Q38" i="12"/>
  <c r="Y38" i="12"/>
  <c r="Y40" i="12" s="1"/>
  <c r="H38" i="11"/>
  <c r="P38" i="11"/>
  <c r="Z17" i="11"/>
  <c r="X38" i="11"/>
  <c r="H38" i="10"/>
  <c r="Z17" i="10"/>
  <c r="X38" i="10"/>
  <c r="P38" i="9"/>
  <c r="Z17" i="9"/>
  <c r="X38" i="9"/>
  <c r="X38" i="8"/>
  <c r="O38" i="7"/>
  <c r="G38" i="6"/>
  <c r="G40" i="6" s="1"/>
  <c r="H39" i="6" s="1"/>
  <c r="H40" i="6" s="1"/>
  <c r="I39" i="6" s="1"/>
  <c r="I40" i="6" s="1"/>
  <c r="J40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F38" i="3"/>
  <c r="F40" i="3" s="1"/>
  <c r="N38" i="3"/>
  <c r="V38" i="3"/>
  <c r="F38" i="2"/>
  <c r="F40" i="2" s="1"/>
  <c r="N38" i="2"/>
  <c r="V38" i="2"/>
  <c r="X38" i="1"/>
  <c r="X38" i="13"/>
  <c r="Z17" i="32"/>
  <c r="Z17" i="30"/>
  <c r="I38" i="10"/>
  <c r="Q38" i="10"/>
  <c r="Y38" i="10"/>
  <c r="Y40" i="10" s="1"/>
  <c r="I38" i="9"/>
  <c r="Q38" i="9"/>
  <c r="Y38" i="9"/>
  <c r="Y40" i="9" s="1"/>
  <c r="I38" i="8"/>
  <c r="Q38" i="8"/>
  <c r="Y38" i="8"/>
  <c r="Y40" i="8" s="1"/>
  <c r="H38" i="7"/>
  <c r="P38" i="7"/>
  <c r="Z17" i="7"/>
  <c r="X38" i="7"/>
  <c r="Z17" i="6"/>
  <c r="X38" i="6"/>
  <c r="Z17" i="5"/>
  <c r="X38" i="5"/>
  <c r="H40" i="3"/>
  <c r="I39" i="3" s="1"/>
  <c r="I40" i="3" s="1"/>
  <c r="J40" i="3" s="1"/>
  <c r="H40" i="2"/>
  <c r="I39" i="2" s="1"/>
  <c r="I40" i="2" s="1"/>
  <c r="X38" i="15"/>
  <c r="X40" i="15" s="1"/>
  <c r="J40" i="21"/>
  <c r="K39" i="21"/>
  <c r="K40" i="21" s="1"/>
  <c r="L39" i="21" s="1"/>
  <c r="L40" i="21" s="1"/>
  <c r="M39" i="21" s="1"/>
  <c r="M40" i="21" s="1"/>
  <c r="J40" i="26"/>
  <c r="K39" i="26"/>
  <c r="J40" i="22"/>
  <c r="K39" i="22"/>
  <c r="K39" i="27"/>
  <c r="K39" i="19"/>
  <c r="K39" i="11"/>
  <c r="K39" i="3"/>
  <c r="K39" i="6"/>
  <c r="N39" i="21"/>
  <c r="K39" i="28"/>
  <c r="K39" i="24"/>
  <c r="K39" i="4"/>
  <c r="J40" i="25" l="1"/>
  <c r="K39" i="25"/>
  <c r="J40" i="16"/>
  <c r="K39" i="16"/>
  <c r="K39" i="14"/>
  <c r="J40" i="14"/>
  <c r="J40" i="13"/>
  <c r="K39" i="13"/>
  <c r="J40" i="18"/>
  <c r="K39" i="18"/>
  <c r="J40" i="15"/>
  <c r="K39" i="15"/>
  <c r="J40" i="32"/>
  <c r="K39" i="32"/>
  <c r="Z38" i="2"/>
  <c r="X40" i="2"/>
  <c r="Z40" i="2" s="1"/>
  <c r="K39" i="1"/>
  <c r="Z38" i="6"/>
  <c r="X40" i="6"/>
  <c r="Z40" i="6" s="1"/>
  <c r="H40" i="10"/>
  <c r="I39" i="10" s="1"/>
  <c r="I40" i="10" s="1"/>
  <c r="X40" i="12"/>
  <c r="Z40" i="12" s="1"/>
  <c r="Z38" i="12"/>
  <c r="X40" i="20"/>
  <c r="Z40" i="20" s="1"/>
  <c r="Z38" i="20"/>
  <c r="H40" i="31"/>
  <c r="I39" i="31" s="1"/>
  <c r="I40" i="31" s="1"/>
  <c r="Z38" i="15"/>
  <c r="Y40" i="15"/>
  <c r="Z38" i="14"/>
  <c r="X40" i="14"/>
  <c r="Z40" i="14" s="1"/>
  <c r="Z38" i="13"/>
  <c r="X40" i="13"/>
  <c r="Z40" i="13" s="1"/>
  <c r="X40" i="16"/>
  <c r="Z40" i="16" s="1"/>
  <c r="Z38" i="16"/>
  <c r="Z38" i="18"/>
  <c r="X40" i="18"/>
  <c r="Z40" i="18" s="1"/>
  <c r="H40" i="17"/>
  <c r="I39" i="17" s="1"/>
  <c r="I40" i="17" s="1"/>
  <c r="Z38" i="26"/>
  <c r="X40" i="26"/>
  <c r="Z40" i="26" s="1"/>
  <c r="Z40" i="3"/>
  <c r="Z38" i="5"/>
  <c r="X40" i="5"/>
  <c r="Z40" i="5" s="1"/>
  <c r="Z38" i="1"/>
  <c r="X40" i="1"/>
  <c r="Z40" i="1" s="1"/>
  <c r="I40" i="29"/>
  <c r="J40" i="8"/>
  <c r="K39" i="8"/>
  <c r="Z38" i="28"/>
  <c r="X40" i="24"/>
  <c r="Z40" i="24" s="1"/>
  <c r="Z38" i="24"/>
  <c r="X40" i="32"/>
  <c r="Z40" i="32" s="1"/>
  <c r="Z38" i="32"/>
  <c r="X40" i="7"/>
  <c r="Z40" i="7" s="1"/>
  <c r="Z38" i="7"/>
  <c r="Z40" i="15"/>
  <c r="Z38" i="8"/>
  <c r="X40" i="8"/>
  <c r="Z40" i="8" s="1"/>
  <c r="Z40" i="28"/>
  <c r="Z38" i="30"/>
  <c r="Z38" i="22"/>
  <c r="X40" i="22"/>
  <c r="Z40" i="22" s="1"/>
  <c r="Z38" i="19"/>
  <c r="Z38" i="31"/>
  <c r="X40" i="31"/>
  <c r="Z40" i="31" s="1"/>
  <c r="X40" i="27"/>
  <c r="Z40" i="27" s="1"/>
  <c r="Z38" i="27"/>
  <c r="K39" i="5"/>
  <c r="Z38" i="11"/>
  <c r="X40" i="11"/>
  <c r="Z40" i="11" s="1"/>
  <c r="J40" i="2"/>
  <c r="K39" i="2"/>
  <c r="Z38" i="9"/>
  <c r="X40" i="9"/>
  <c r="Z40" i="9" s="1"/>
  <c r="Z38" i="21"/>
  <c r="X40" i="21"/>
  <c r="Z40" i="21" s="1"/>
  <c r="H40" i="7"/>
  <c r="I39" i="7" s="1"/>
  <c r="I40" i="7" s="1"/>
  <c r="I40" i="12"/>
  <c r="H40" i="23"/>
  <c r="I39" i="23" s="1"/>
  <c r="I40" i="23" s="1"/>
  <c r="X40" i="23"/>
  <c r="Z40" i="23" s="1"/>
  <c r="Z38" i="23"/>
  <c r="Z38" i="10"/>
  <c r="X40" i="10"/>
  <c r="Z40" i="10" s="1"/>
  <c r="K39" i="20"/>
  <c r="I40" i="30"/>
  <c r="I40" i="9"/>
  <c r="Z38" i="17"/>
  <c r="X40" i="17"/>
  <c r="Z40" i="17" s="1"/>
  <c r="Z40" i="19"/>
  <c r="Z38" i="25"/>
  <c r="X40" i="25"/>
  <c r="Z40" i="25" s="1"/>
  <c r="N39" i="4"/>
  <c r="K40" i="4"/>
  <c r="L39" i="4" s="1"/>
  <c r="L40" i="4" s="1"/>
  <c r="M39" i="4" s="1"/>
  <c r="M40" i="4" s="1"/>
  <c r="N39" i="24"/>
  <c r="K40" i="24"/>
  <c r="L39" i="24" s="1"/>
  <c r="L40" i="24" s="1"/>
  <c r="M39" i="24" s="1"/>
  <c r="M40" i="24" s="1"/>
  <c r="N39" i="5"/>
  <c r="K40" i="5"/>
  <c r="L39" i="5" s="1"/>
  <c r="L40" i="5" s="1"/>
  <c r="M39" i="5" s="1"/>
  <c r="M40" i="5" s="1"/>
  <c r="N40" i="21"/>
  <c r="O39" i="21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18"/>
  <c r="K40" i="18"/>
  <c r="L39" i="18" s="1"/>
  <c r="L40" i="18" s="1"/>
  <c r="M39" i="18" s="1"/>
  <c r="M40" i="18" s="1"/>
  <c r="N39" i="26"/>
  <c r="K40" i="26"/>
  <c r="L39" i="26" s="1"/>
  <c r="L40" i="26" s="1"/>
  <c r="M39" i="26" s="1"/>
  <c r="M40" i="26" s="1"/>
  <c r="N39" i="16"/>
  <c r="K40" i="16"/>
  <c r="L39" i="16" s="1"/>
  <c r="L40" i="16" s="1"/>
  <c r="M39" i="16" s="1"/>
  <c r="M40" i="16" s="1"/>
  <c r="N39" i="28"/>
  <c r="K40" i="28"/>
  <c r="L39" i="28" s="1"/>
  <c r="L40" i="28" s="1"/>
  <c r="M39" i="28" s="1"/>
  <c r="M40" i="28" s="1"/>
  <c r="K40" i="3"/>
  <c r="L39" i="3" s="1"/>
  <c r="L40" i="3" s="1"/>
  <c r="M39" i="3" s="1"/>
  <c r="M40" i="3" s="1"/>
  <c r="N39" i="3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27"/>
  <c r="K40" i="27"/>
  <c r="L39" i="27" s="1"/>
  <c r="L40" i="27" s="1"/>
  <c r="M39" i="27" s="1"/>
  <c r="M40" i="27" s="1"/>
  <c r="N39" i="14"/>
  <c r="K40" i="14"/>
  <c r="L39" i="14" s="1"/>
  <c r="L40" i="14" s="1"/>
  <c r="M39" i="14" s="1"/>
  <c r="M40" i="14" s="1"/>
  <c r="N39" i="22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K40" i="1"/>
  <c r="L39" i="1" s="1"/>
  <c r="L40" i="1" s="1"/>
  <c r="M39" i="1" s="1"/>
  <c r="M40" i="1" s="1"/>
  <c r="N39" i="1"/>
  <c r="N39" i="13" l="1"/>
  <c r="K40" i="13"/>
  <c r="L39" i="13" s="1"/>
  <c r="L40" i="13" s="1"/>
  <c r="M39" i="13" s="1"/>
  <c r="M40" i="13" s="1"/>
  <c r="K40" i="2"/>
  <c r="L39" i="2" s="1"/>
  <c r="L40" i="2" s="1"/>
  <c r="M39" i="2" s="1"/>
  <c r="M40" i="2" s="1"/>
  <c r="N39" i="2"/>
  <c r="N39" i="8"/>
  <c r="K40" i="8"/>
  <c r="L39" i="8" s="1"/>
  <c r="L40" i="8" s="1"/>
  <c r="M39" i="8" s="1"/>
  <c r="M40" i="8" s="1"/>
  <c r="J40" i="23"/>
  <c r="K39" i="23"/>
  <c r="J40" i="29"/>
  <c r="K39" i="29"/>
  <c r="K39" i="17"/>
  <c r="J40" i="17"/>
  <c r="K39" i="10"/>
  <c r="J40" i="10"/>
  <c r="K39" i="30"/>
  <c r="J40" i="30"/>
  <c r="K39" i="7"/>
  <c r="J40" i="7"/>
  <c r="J40" i="12"/>
  <c r="K39" i="12"/>
  <c r="K40" i="25"/>
  <c r="L39" i="25" s="1"/>
  <c r="L40" i="25" s="1"/>
  <c r="M39" i="25" s="1"/>
  <c r="M40" i="25" s="1"/>
  <c r="N39" i="25"/>
  <c r="J40" i="9"/>
  <c r="K39" i="9"/>
  <c r="J40" i="31"/>
  <c r="K39" i="31"/>
  <c r="N40" i="11"/>
  <c r="O39" i="11"/>
  <c r="N40" i="6"/>
  <c r="O39" i="6"/>
  <c r="N40" i="28"/>
  <c r="O39" i="28"/>
  <c r="N40" i="16"/>
  <c r="O39" i="16"/>
  <c r="N40" i="18"/>
  <c r="O39" i="18"/>
  <c r="N40" i="32"/>
  <c r="O39" i="32"/>
  <c r="R39" i="21"/>
  <c r="O40" i="21"/>
  <c r="P39" i="21" s="1"/>
  <c r="P40" i="21" s="1"/>
  <c r="Q39" i="21" s="1"/>
  <c r="Q40" i="21" s="1"/>
  <c r="N40" i="5"/>
  <c r="O39" i="5"/>
  <c r="N40" i="4"/>
  <c r="O39" i="4"/>
  <c r="N40" i="22"/>
  <c r="O39" i="22"/>
  <c r="N40" i="1"/>
  <c r="O39" i="1"/>
  <c r="N40" i="14"/>
  <c r="O39" i="14"/>
  <c r="N40" i="24"/>
  <c r="O39" i="24"/>
  <c r="N40" i="15"/>
  <c r="O39" i="15"/>
  <c r="N40" i="20"/>
  <c r="O39" i="20"/>
  <c r="N40" i="27"/>
  <c r="O39" i="27"/>
  <c r="N40" i="26"/>
  <c r="O39" i="26"/>
  <c r="N40" i="19"/>
  <c r="O39" i="19"/>
  <c r="N40" i="3"/>
  <c r="O39" i="3"/>
  <c r="N39" i="9" l="1"/>
  <c r="K40" i="9"/>
  <c r="L39" i="9" s="1"/>
  <c r="L40" i="9" s="1"/>
  <c r="M39" i="9" s="1"/>
  <c r="M40" i="9" s="1"/>
  <c r="N40" i="8"/>
  <c r="O39" i="8"/>
  <c r="N40" i="25"/>
  <c r="O39" i="25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23"/>
  <c r="K40" i="23"/>
  <c r="L39" i="23" s="1"/>
  <c r="L40" i="23" s="1"/>
  <c r="M39" i="23" s="1"/>
  <c r="M40" i="23" s="1"/>
  <c r="K40" i="17"/>
  <c r="L39" i="17" s="1"/>
  <c r="L40" i="17" s="1"/>
  <c r="M39" i="17" s="1"/>
  <c r="M40" i="17" s="1"/>
  <c r="N39" i="17"/>
  <c r="O39" i="2"/>
  <c r="N40" i="2"/>
  <c r="N39" i="30"/>
  <c r="K40" i="30"/>
  <c r="L39" i="30" s="1"/>
  <c r="L40" i="30" s="1"/>
  <c r="M39" i="30" s="1"/>
  <c r="M40" i="30" s="1"/>
  <c r="N39" i="31"/>
  <c r="K40" i="31"/>
  <c r="L39" i="31" s="1"/>
  <c r="L40" i="31" s="1"/>
  <c r="M39" i="31" s="1"/>
  <c r="M40" i="31" s="1"/>
  <c r="N39" i="29"/>
  <c r="K40" i="29"/>
  <c r="L39" i="29" s="1"/>
  <c r="L40" i="29" s="1"/>
  <c r="M39" i="29" s="1"/>
  <c r="M40" i="29" s="1"/>
  <c r="N40" i="13"/>
  <c r="O39" i="13"/>
  <c r="K40" i="7"/>
  <c r="L39" i="7" s="1"/>
  <c r="L40" i="7" s="1"/>
  <c r="M39" i="7" s="1"/>
  <c r="M40" i="7" s="1"/>
  <c r="N39" i="7"/>
  <c r="O40" i="3"/>
  <c r="P39" i="3" s="1"/>
  <c r="P40" i="3" s="1"/>
  <c r="Q39" i="3" s="1"/>
  <c r="Q40" i="3" s="1"/>
  <c r="R39" i="3"/>
  <c r="R39" i="19"/>
  <c r="O40" i="19"/>
  <c r="P39" i="19" s="1"/>
  <c r="P40" i="19" s="1"/>
  <c r="Q39" i="19" s="1"/>
  <c r="Q40" i="19" s="1"/>
  <c r="R39" i="27"/>
  <c r="O40" i="27"/>
  <c r="P39" i="27" s="1"/>
  <c r="P40" i="27" s="1"/>
  <c r="Q39" i="27" s="1"/>
  <c r="Q40" i="27" s="1"/>
  <c r="R39" i="20"/>
  <c r="O40" i="20"/>
  <c r="P39" i="20" s="1"/>
  <c r="P40" i="20" s="1"/>
  <c r="Q39" i="20" s="1"/>
  <c r="Q40" i="20" s="1"/>
  <c r="R39" i="22"/>
  <c r="O40" i="22"/>
  <c r="P39" i="22" s="1"/>
  <c r="P40" i="22" s="1"/>
  <c r="Q39" i="22" s="1"/>
  <c r="Q40" i="22" s="1"/>
  <c r="R39" i="5"/>
  <c r="O40" i="5"/>
  <c r="P39" i="5" s="1"/>
  <c r="P40" i="5" s="1"/>
  <c r="Q39" i="5" s="1"/>
  <c r="Q40" i="5" s="1"/>
  <c r="R39" i="18"/>
  <c r="O40" i="18"/>
  <c r="P39" i="18" s="1"/>
  <c r="P40" i="18" s="1"/>
  <c r="Q39" i="18" s="1"/>
  <c r="Q40" i="18" s="1"/>
  <c r="R39" i="28"/>
  <c r="O40" i="28"/>
  <c r="P39" i="28" s="1"/>
  <c r="P40" i="28" s="1"/>
  <c r="Q39" i="28" s="1"/>
  <c r="Q40" i="28" s="1"/>
  <c r="R39" i="6"/>
  <c r="O40" i="6"/>
  <c r="P39" i="6" s="1"/>
  <c r="P40" i="6" s="1"/>
  <c r="Q39" i="6" s="1"/>
  <c r="Q40" i="6" s="1"/>
  <c r="O40" i="4"/>
  <c r="P39" i="4" s="1"/>
  <c r="P40" i="4" s="1"/>
  <c r="Q39" i="4" s="1"/>
  <c r="Q40" i="4" s="1"/>
  <c r="R39" i="4"/>
  <c r="R39" i="16"/>
  <c r="O40" i="16"/>
  <c r="P39" i="16" s="1"/>
  <c r="P40" i="16" s="1"/>
  <c r="Q39" i="16" s="1"/>
  <c r="Q40" i="16" s="1"/>
  <c r="R39" i="11"/>
  <c r="O40" i="11"/>
  <c r="P39" i="11" s="1"/>
  <c r="P40" i="11" s="1"/>
  <c r="Q39" i="11" s="1"/>
  <c r="Q40" i="11" s="1"/>
  <c r="R39" i="26"/>
  <c r="O40" i="26"/>
  <c r="P39" i="26" s="1"/>
  <c r="P40" i="26" s="1"/>
  <c r="Q39" i="26" s="1"/>
  <c r="Q40" i="26" s="1"/>
  <c r="R39" i="15"/>
  <c r="O40" i="15"/>
  <c r="P39" i="15" s="1"/>
  <c r="P40" i="15" s="1"/>
  <c r="Q39" i="15" s="1"/>
  <c r="Q40" i="15" s="1"/>
  <c r="R39" i="24"/>
  <c r="O40" i="24"/>
  <c r="P39" i="24" s="1"/>
  <c r="P40" i="24" s="1"/>
  <c r="Q39" i="24" s="1"/>
  <c r="Q40" i="24" s="1"/>
  <c r="R39" i="14"/>
  <c r="O40" i="14"/>
  <c r="P39" i="14" s="1"/>
  <c r="P40" i="14" s="1"/>
  <c r="Q39" i="14" s="1"/>
  <c r="Q40" i="14" s="1"/>
  <c r="O40" i="1"/>
  <c r="P39" i="1" s="1"/>
  <c r="P40" i="1" s="1"/>
  <c r="Q39" i="1" s="1"/>
  <c r="Q40" i="1" s="1"/>
  <c r="R39" i="1"/>
  <c r="R40" i="21"/>
  <c r="S39" i="21"/>
  <c r="R39" i="32"/>
  <c r="O40" i="32"/>
  <c r="P39" i="32" s="1"/>
  <c r="P40" i="32" s="1"/>
  <c r="Q39" i="32" s="1"/>
  <c r="Q40" i="32" s="1"/>
  <c r="O40" i="2" l="1"/>
  <c r="P39" i="2" s="1"/>
  <c r="P40" i="2" s="1"/>
  <c r="Q39" i="2" s="1"/>
  <c r="Q40" i="2" s="1"/>
  <c r="R39" i="2"/>
  <c r="N40" i="29"/>
  <c r="O39" i="29"/>
  <c r="R39" i="25"/>
  <c r="O40" i="25"/>
  <c r="P39" i="25" s="1"/>
  <c r="P40" i="25" s="1"/>
  <c r="Q39" i="25" s="1"/>
  <c r="Q40" i="25" s="1"/>
  <c r="O39" i="10"/>
  <c r="N40" i="10"/>
  <c r="O39" i="17"/>
  <c r="N40" i="17"/>
  <c r="N40" i="31"/>
  <c r="O39" i="31"/>
  <c r="O39" i="30"/>
  <c r="N40" i="30"/>
  <c r="N40" i="12"/>
  <c r="O39" i="12"/>
  <c r="N40" i="9"/>
  <c r="O39" i="9"/>
  <c r="O40" i="13"/>
  <c r="P39" i="13" s="1"/>
  <c r="P40" i="13" s="1"/>
  <c r="Q39" i="13" s="1"/>
  <c r="Q40" i="13" s="1"/>
  <c r="R39" i="13"/>
  <c r="N40" i="23"/>
  <c r="O39" i="23"/>
  <c r="O40" i="8"/>
  <c r="P39" i="8" s="1"/>
  <c r="P40" i="8" s="1"/>
  <c r="Q39" i="8" s="1"/>
  <c r="Q40" i="8" s="1"/>
  <c r="R39" i="8"/>
  <c r="O39" i="7"/>
  <c r="N40" i="7"/>
  <c r="R40" i="14"/>
  <c r="S39" i="14"/>
  <c r="R40" i="15"/>
  <c r="S39" i="15"/>
  <c r="R40" i="26"/>
  <c r="S39" i="26"/>
  <c r="R40" i="11"/>
  <c r="S39" i="11"/>
  <c r="R40" i="28"/>
  <c r="S39" i="28"/>
  <c r="R40" i="22"/>
  <c r="S39" i="22"/>
  <c r="R40" i="20"/>
  <c r="S39" i="20"/>
  <c r="R40" i="32"/>
  <c r="S39" i="32"/>
  <c r="V39" i="21"/>
  <c r="S40" i="21"/>
  <c r="T39" i="21" s="1"/>
  <c r="T40" i="21" s="1"/>
  <c r="U39" i="21" s="1"/>
  <c r="U40" i="21" s="1"/>
  <c r="V40" i="21" s="1"/>
  <c r="W40" i="21" s="1"/>
  <c r="R40" i="4"/>
  <c r="S39" i="4"/>
  <c r="R40" i="3"/>
  <c r="S39" i="3"/>
  <c r="R40" i="16"/>
  <c r="S39" i="16"/>
  <c r="R40" i="18"/>
  <c r="S39" i="18"/>
  <c r="R40" i="19"/>
  <c r="S39" i="19"/>
  <c r="R40" i="24"/>
  <c r="S39" i="24"/>
  <c r="R40" i="6"/>
  <c r="S39" i="6"/>
  <c r="R40" i="5"/>
  <c r="S39" i="5"/>
  <c r="R40" i="27"/>
  <c r="S39" i="27"/>
  <c r="R40" i="1"/>
  <c r="S39" i="1"/>
  <c r="R39" i="23" l="1"/>
  <c r="O40" i="23"/>
  <c r="P39" i="23" s="1"/>
  <c r="P40" i="23" s="1"/>
  <c r="Q39" i="23" s="1"/>
  <c r="Q40" i="23" s="1"/>
  <c r="R40" i="25"/>
  <c r="S39" i="25"/>
  <c r="R40" i="8"/>
  <c r="S39" i="8"/>
  <c r="R39" i="10"/>
  <c r="O40" i="10"/>
  <c r="P39" i="10" s="1"/>
  <c r="P40" i="10" s="1"/>
  <c r="Q39" i="10" s="1"/>
  <c r="Q40" i="10" s="1"/>
  <c r="R39" i="30"/>
  <c r="O40" i="30"/>
  <c r="P39" i="30" s="1"/>
  <c r="P40" i="30" s="1"/>
  <c r="Q39" i="30" s="1"/>
  <c r="Q40" i="30" s="1"/>
  <c r="R40" i="13"/>
  <c r="S39" i="13"/>
  <c r="R39" i="12"/>
  <c r="O40" i="12"/>
  <c r="P39" i="12" s="1"/>
  <c r="P40" i="12" s="1"/>
  <c r="Q39" i="12" s="1"/>
  <c r="Q40" i="12" s="1"/>
  <c r="O40" i="29"/>
  <c r="P39" i="29" s="1"/>
  <c r="P40" i="29" s="1"/>
  <c r="Q39" i="29" s="1"/>
  <c r="Q40" i="29" s="1"/>
  <c r="R39" i="29"/>
  <c r="R39" i="9"/>
  <c r="O40" i="9"/>
  <c r="P39" i="9" s="1"/>
  <c r="P40" i="9" s="1"/>
  <c r="Q39" i="9" s="1"/>
  <c r="Q40" i="9" s="1"/>
  <c r="R39" i="31"/>
  <c r="O40" i="31"/>
  <c r="P39" i="31" s="1"/>
  <c r="P40" i="31" s="1"/>
  <c r="Q39" i="31" s="1"/>
  <c r="Q40" i="31" s="1"/>
  <c r="R39" i="7"/>
  <c r="O40" i="7"/>
  <c r="P39" i="7" s="1"/>
  <c r="P40" i="7" s="1"/>
  <c r="Q39" i="7" s="1"/>
  <c r="Q40" i="7" s="1"/>
  <c r="R39" i="17"/>
  <c r="O40" i="17"/>
  <c r="P39" i="17" s="1"/>
  <c r="P40" i="17" s="1"/>
  <c r="Q39" i="17" s="1"/>
  <c r="Q40" i="17" s="1"/>
  <c r="R40" i="2"/>
  <c r="S39" i="2"/>
  <c r="V39" i="1"/>
  <c r="S40" i="1"/>
  <c r="T39" i="1" s="1"/>
  <c r="T40" i="1" s="1"/>
  <c r="U39" i="1" s="1"/>
  <c r="U40" i="1" s="1"/>
  <c r="V40" i="1" s="1"/>
  <c r="W40" i="1" s="1"/>
  <c r="S40" i="5"/>
  <c r="T39" i="5" s="1"/>
  <c r="T40" i="5" s="1"/>
  <c r="U39" i="5" s="1"/>
  <c r="U40" i="5" s="1"/>
  <c r="V40" i="5" s="1"/>
  <c r="W40" i="5" s="1"/>
  <c r="V39" i="5"/>
  <c r="V39" i="24"/>
  <c r="S40" i="24"/>
  <c r="T39" i="24" s="1"/>
  <c r="T40" i="24" s="1"/>
  <c r="U39" i="24" s="1"/>
  <c r="U40" i="24" s="1"/>
  <c r="V40" i="24" s="1"/>
  <c r="W40" i="24" s="1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S40" i="4"/>
  <c r="T39" i="4" s="1"/>
  <c r="T40" i="4" s="1"/>
  <c r="U39" i="4" s="1"/>
  <c r="U40" i="4" s="1"/>
  <c r="V40" i="4" s="1"/>
  <c r="W40" i="4" s="1"/>
  <c r="V39" i="4"/>
  <c r="V39" i="32"/>
  <c r="S40" i="32"/>
  <c r="T39" i="32" s="1"/>
  <c r="T40" i="32" s="1"/>
  <c r="U39" i="32" s="1"/>
  <c r="U40" i="32" s="1"/>
  <c r="V40" i="32" s="1"/>
  <c r="W40" i="32" s="1"/>
  <c r="V39" i="20"/>
  <c r="S40" i="20"/>
  <c r="T39" i="20" s="1"/>
  <c r="T40" i="20" s="1"/>
  <c r="U39" i="20" s="1"/>
  <c r="U40" i="20" s="1"/>
  <c r="V40" i="20" s="1"/>
  <c r="W40" i="20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S40" i="3"/>
  <c r="T39" i="3" s="1"/>
  <c r="T40" i="3" s="1"/>
  <c r="U39" i="3" s="1"/>
  <c r="U40" i="3" s="1"/>
  <c r="V40" i="3" s="1"/>
  <c r="W40" i="3" s="1"/>
  <c r="V39" i="3"/>
  <c r="S39" i="10" l="1"/>
  <c r="R40" i="10"/>
  <c r="R40" i="7"/>
  <c r="S39" i="7"/>
  <c r="R40" i="12"/>
  <c r="S39" i="12"/>
  <c r="V39" i="8"/>
  <c r="S40" i="8"/>
  <c r="T39" i="8" s="1"/>
  <c r="T40" i="8" s="1"/>
  <c r="U39" i="8" s="1"/>
  <c r="U40" i="8" s="1"/>
  <c r="V40" i="8" s="1"/>
  <c r="W40" i="8" s="1"/>
  <c r="S39" i="29"/>
  <c r="R40" i="29"/>
  <c r="S39" i="31"/>
  <c r="R40" i="31"/>
  <c r="R40" i="17"/>
  <c r="S39" i="17"/>
  <c r="V39" i="13"/>
  <c r="S40" i="13"/>
  <c r="T39" i="13" s="1"/>
  <c r="T40" i="13" s="1"/>
  <c r="U39" i="13" s="1"/>
  <c r="U40" i="13" s="1"/>
  <c r="V40" i="13" s="1"/>
  <c r="W40" i="13" s="1"/>
  <c r="R40" i="9"/>
  <c r="S39" i="9"/>
  <c r="R40" i="30"/>
  <c r="S39" i="30"/>
  <c r="R40" i="23"/>
  <c r="S39" i="23"/>
  <c r="V39" i="25"/>
  <c r="S40" i="25"/>
  <c r="T39" i="25" s="1"/>
  <c r="T40" i="25" s="1"/>
  <c r="U39" i="25" s="1"/>
  <c r="U40" i="25" s="1"/>
  <c r="V40" i="25" s="1"/>
  <c r="W40" i="25" s="1"/>
  <c r="S40" i="2"/>
  <c r="T39" i="2" s="1"/>
  <c r="T40" i="2" s="1"/>
  <c r="U39" i="2" s="1"/>
  <c r="U40" i="2" s="1"/>
  <c r="V40" i="2" s="1"/>
  <c r="W40" i="2" s="1"/>
  <c r="V39" i="2"/>
  <c r="V39" i="17" l="1"/>
  <c r="S40" i="17"/>
  <c r="T39" i="17" s="1"/>
  <c r="T40" i="17" s="1"/>
  <c r="U39" i="17" s="1"/>
  <c r="U40" i="17" s="1"/>
  <c r="V40" i="17" s="1"/>
  <c r="W40" i="17" s="1"/>
  <c r="V39" i="30"/>
  <c r="S40" i="30"/>
  <c r="T39" i="30" s="1"/>
  <c r="T40" i="30" s="1"/>
  <c r="U39" i="30" s="1"/>
  <c r="U40" i="30" s="1"/>
  <c r="V40" i="30" s="1"/>
  <c r="W40" i="30" s="1"/>
  <c r="S40" i="12"/>
  <c r="T39" i="12" s="1"/>
  <c r="T40" i="12" s="1"/>
  <c r="U39" i="12" s="1"/>
  <c r="U40" i="12" s="1"/>
  <c r="V40" i="12" s="1"/>
  <c r="W40" i="12" s="1"/>
  <c r="V39" i="12"/>
  <c r="S40" i="9"/>
  <c r="T39" i="9" s="1"/>
  <c r="T40" i="9" s="1"/>
  <c r="U39" i="9" s="1"/>
  <c r="U40" i="9" s="1"/>
  <c r="V40" i="9" s="1"/>
  <c r="W40" i="9" s="1"/>
  <c r="V39" i="9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S40" i="31"/>
  <c r="T39" i="31" s="1"/>
  <c r="T40" i="31" s="1"/>
  <c r="U39" i="31" s="1"/>
  <c r="U40" i="31" s="1"/>
  <c r="V40" i="31" s="1"/>
  <c r="W40" i="31" s="1"/>
  <c r="V39" i="31"/>
  <c r="V39" i="29"/>
  <c r="S40" i="29"/>
  <c r="T39" i="29" s="1"/>
  <c r="T40" i="29" s="1"/>
  <c r="U39" i="29" s="1"/>
  <c r="U40" i="29" s="1"/>
  <c r="V40" i="29" s="1"/>
  <c r="W40" i="29" s="1"/>
  <c r="S40" i="10"/>
  <c r="T39" i="10" s="1"/>
  <c r="T40" i="10" s="1"/>
  <c r="U39" i="10" s="1"/>
  <c r="U40" i="10" s="1"/>
  <c r="V40" i="10" s="1"/>
  <c r="W40" i="10" s="1"/>
  <c r="V39" i="10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<sst xmlns="http://schemas.openxmlformats.org/spreadsheetml/2006/main" count="3360" uniqueCount="98">
  <si>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</si>
  <si>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</si>
  <si>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</si>
  <si>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</si>
  <si>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</si>
  <si>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</si>
  <si>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</si>
  <si>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</si>
  <si>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</si>
  <si>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</si>
  <si>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</si>
  <si>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</si>
  <si>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</si>
  <si>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</si>
  <si>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</si>
  <si>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</si>
  <si>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</si>
  <si>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</si>
  <si>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</si>
  <si>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</si>
  <si>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</si>
  <si>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</si>
  <si>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</si>
  <si>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</si>
  <si>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</si>
  <si>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</si>
  <si>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</si>
  <si>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</si>
  <si>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</si>
  <si>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</si>
  <si>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</si>
  <si>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</si>
  <si>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</si>
  <si>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</si>
  <si>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</si>
  <si>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</si>
  <si>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</si>
  <si>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</si>
  <si>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</si>
  <si>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</si>
  <si>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</si>
  <si>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</si>
  <si>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</si>
  <si>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</si>
  <si>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</si>
  <si>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</si>
  <si>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</si>
  <si>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</si>
  <si>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</si>
  <si>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</si>
  <si>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</si>
  <si>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</si>
  <si>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</si>
  <si>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</si>
  <si>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</si>
  <si>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</si>
  <si>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</si>
  <si>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</si>
  <si>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</si>
  <si>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</si>
  <si>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</si>
  <si>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</si>
  <si>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</si>
  <si>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</si>
  <si>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3rd Quarter ended 31 March 2022 (Figures Finalised as at 2022/05/05)</t>
  </si>
  <si>
    <t>Northern Cape: Gamagara (NC453) - Table C7 Quarterly Budgeted Cash Flows ( Waste management                                   ) for 3rd Quarter ended 31 March 2022 (Figures Finalised as at 2022/05/05)</t>
  </si>
  <si>
    <t>Northern Cape: John Taolo Gaetsewe (DC45) - Table C7 Quarterly Budgeted Cash Flows ( Waste management                                   ) for 3rd Quarter ended 31 March 2022 (Figures Finalised as at 2022/05/05)</t>
  </si>
  <si>
    <t>Northern Cape: Richtersveld (NC061) - Table C7 Quarterly Budgeted Cash Flows ( Waste management                                   ) for 3rd Quarter ended 31 March 2022 (Figures Finalised as at 2022/05/05)</t>
  </si>
  <si>
    <t>Northern Cape: Nama Khoi (NC062) - Table C7 Quarterly Budgeted Cash Flows ( Waste management                                   ) for 3rd Quarter ended 31 March 2022 (Figures Finalised as at 2022/05/05)</t>
  </si>
  <si>
    <t>Northern Cape: Kamiesberg (NC064) - Table C7 Quarterly Budgeted Cash Flows ( Waste management                                   ) for 3rd Quarter ended 31 March 2022 (Figures Finalised as at 2022/05/05)</t>
  </si>
  <si>
    <t>Northern Cape: Hantam (NC065) - Table C7 Quarterly Budgeted Cash Flows ( Waste management                                   ) for 3rd Quarter ended 31 March 2022 (Figures Finalised as at 2022/05/05)</t>
  </si>
  <si>
    <t>Northern Cape: Karoo Hoogland (NC066) - Table C7 Quarterly Budgeted Cash Flows ( Waste management                                   ) for 3rd Quarter ended 31 March 2022 (Figures Finalised as at 2022/05/05)</t>
  </si>
  <si>
    <t>Northern Cape: Khai-Ma (NC067) - Table C7 Quarterly Budgeted Cash Flows ( Waste management                                   ) for 3rd Quarter ended 31 March 2022 (Figures Finalised as at 2022/05/05)</t>
  </si>
  <si>
    <t>Northern Cape: Namakwa (DC6) - Table C7 Quarterly Budgeted Cash Flows ( Waste management                                   ) for 3rd Quarter ended 31 March 2022 (Figures Finalised as at 2022/05/05)</t>
  </si>
  <si>
    <t>Northern Cape: Ubuntu (NC071) - Table C7 Quarterly Budgeted Cash Flows ( Waste management                                   ) for 3rd Quarter ended 31 March 2022 (Figures Finalised as at 2022/05/05)</t>
  </si>
  <si>
    <t>Northern Cape: Umsobomvu (NC072) - Table C7 Quarterly Budgeted Cash Flows ( Waste management                                   ) for 3rd Quarter ended 31 March 2022 (Figures Finalised as at 2022/05/05)</t>
  </si>
  <si>
    <t>Northern Cape: Emthanjeni (NC073) - Table C7 Quarterly Budgeted Cash Flows ( Waste management                                   ) for 3rd Quarter ended 31 March 2022 (Figures Finalised as at 2022/05/05)</t>
  </si>
  <si>
    <t>Northern Cape: Kareeberg (NC074) - Table C7 Quarterly Budgeted Cash Flows ( Waste management                                   ) for 3rd Quarter ended 31 March 2022 (Figures Finalised as at 2022/05/05)</t>
  </si>
  <si>
    <t>Northern Cape: Renosterberg (NC075) - Table C7 Quarterly Budgeted Cash Flows ( Waste management                                   ) for 3rd Quarter ended 31 March 2022 (Figures Finalised as at 2022/05/05)</t>
  </si>
  <si>
    <t>Northern Cape: Thembelihle (NC076) - Table C7 Quarterly Budgeted Cash Flows ( Waste management                                   ) for 3rd Quarter ended 31 March 2022 (Figures Finalised as at 2022/05/05)</t>
  </si>
  <si>
    <t>Northern Cape: Siyathemba (NC077) - Table C7 Quarterly Budgeted Cash Flows ( Waste management                                   ) for 3rd Quarter ended 31 March 2022 (Figures Finalised as at 2022/05/05)</t>
  </si>
  <si>
    <t>Northern Cape: Siyancuma (NC078) - Table C7 Quarterly Budgeted Cash Flows ( Waste management                                   ) for 3rd Quarter ended 31 March 2022 (Figures Finalised as at 2022/05/05)</t>
  </si>
  <si>
    <t>Northern Cape: Pixley Ka Seme (NC) (DC7) - Table C7 Quarterly Budgeted Cash Flows ( Waste management                                   ) for 3rd Quarter ended 31 March 2022 (Figures Finalised as at 2022/05/05)</t>
  </si>
  <si>
    <t>Northern Cape: !Kai! Garib (NC082) - Table C7 Quarterly Budgeted Cash Flows ( Waste management                                   ) for 3rd Quarter ended 31 March 2022 (Figures Finalised as at 2022/05/05)</t>
  </si>
  <si>
    <t>Northern Cape: !Kheis (NC084) - Table C7 Quarterly Budgeted Cash Flows ( Waste management                                   ) for 3rd Quarter ended 31 March 2022 (Figures Finalised as at 2022/05/05)</t>
  </si>
  <si>
    <t>Northern Cape: Tsantsabane (NC085) - Table C7 Quarterly Budgeted Cash Flows ( Waste management                                   ) for 3rd Quarter ended 31 March 2022 (Figures Finalised as at 2022/05/05)</t>
  </si>
  <si>
    <t>Northern Cape: Kgatelopele (NC086) - Table C7 Quarterly Budgeted Cash Flows ( Waste management                                   ) for 3rd Quarter ended 31 March 2022 (Figures Finalised as at 2022/05/05)</t>
  </si>
  <si>
    <t>Northern Cape: Dawid Kruiper (NC087) - Table C7 Quarterly Budgeted Cash Flows ( Waste management                                   ) for 3rd Quarter ended 31 March 2022 (Figures Finalised as at 2022/05/05)</t>
  </si>
  <si>
    <t>Northern Cape: Z F Mgcawu (DC8) - Table C7 Quarterly Budgeted Cash Flows ( Waste management                                   ) for 3rd Quarter ended 31 March 2022 (Figures Finalised as at 2022/05/05)</t>
  </si>
  <si>
    <t>Northern Cape: Sol Plaatje (NC091) - Table C7 Quarterly Budgeted Cash Flows ( Waste management                                   ) for 3rd Quarter ended 31 March 2022 (Figures Finalised as at 2022/05/05)</t>
  </si>
  <si>
    <t>Northern Cape: Dikgatlong (NC092) - Table C7 Quarterly Budgeted Cash Flows ( Waste management                                   ) for 3rd Quarter ended 31 March 2022 (Figures Finalised as at 2022/05/05)</t>
  </si>
  <si>
    <t>Northern Cape: Magareng (NC093) - Table C7 Quarterly Budgeted Cash Flows ( Waste management                                   ) for 3rd Quarter ended 31 March 2022 (Figures Finalised as at 2022/05/05)</t>
  </si>
  <si>
    <t>Northern Cape: Phokwane (NC094) - Table C7 Quarterly Budgeted Cash Flows ( Waste management                                   ) for 3rd Quarter ended 31 March 2022 (Figures Finalised as at 2022/05/05)</t>
  </si>
  <si>
    <t>Northern Cape: Frances Baard (DC9)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</si>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</sst>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8468409</v>
      </c>
      <c r="D7" s="18"/>
      <c r="E7" s="19">
        <v>10686284</v>
      </c>
      <c r="F7" s="20">
        <v>10686284</v>
      </c>
      <c r="G7" s="20">
        <v>653306</v>
      </c>
      <c r="H7" s="20">
        <v>732668</v>
      </c>
      <c r="I7" s="20">
        <v>687079</v>
      </c>
      <c r="J7" s="20">
        <v>2073053</v>
      </c>
      <c r="K7" s="20">
        <v>518109</v>
      </c>
      <c r="L7" s="20">
        <v>672160</v>
      </c>
      <c r="M7" s="20">
        <v>737041</v>
      </c>
      <c r="N7" s="20">
        <v>1927310</v>
      </c>
      <c r="O7" s="20">
        <v>647798</v>
      </c>
      <c r="P7" s="20">
        <v>938812</v>
      </c>
      <c r="Q7" s="20">
        <v>747983</v>
      </c>
      <c r="R7" s="20">
        <v>2334593</v>
      </c>
      <c r="S7" s="20"/>
      <c r="T7" s="20"/>
      <c r="U7" s="20"/>
      <c r="V7" s="20"/>
      <c r="W7" s="20">
        <v>6334956</v>
      </c>
      <c r="X7" s="20">
        <v>8014707</v>
      </c>
      <c r="Y7" s="20">
        <v>-1679751</v>
      </c>
      <c r="Z7" s="21">
        <v>-20.958358178283998</v>
      </c>
      <c r="AA7" s="22">
        <v>10686284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29622105</v>
      </c>
      <c r="D9" s="18"/>
      <c r="E9" s="19">
        <v>30981474</v>
      </c>
      <c r="F9" s="20">
        <v>30981474</v>
      </c>
      <c r="G9" s="20">
        <v>12908906</v>
      </c>
      <c r="H9" s="20"/>
      <c r="I9" s="20"/>
      <c r="J9" s="20">
        <v>12908906</v>
      </c>
      <c r="K9" s="20"/>
      <c r="L9" s="20"/>
      <c r="M9" s="20">
        <v>10154014</v>
      </c>
      <c r="N9" s="20">
        <v>10154014</v>
      </c>
      <c r="O9" s="20"/>
      <c r="P9" s="20"/>
      <c r="Q9" s="20">
        <v>7745410</v>
      </c>
      <c r="R9" s="20">
        <v>7745410</v>
      </c>
      <c r="S9" s="20"/>
      <c r="T9" s="20"/>
      <c r="U9" s="20"/>
      <c r="V9" s="20"/>
      <c r="W9" s="20">
        <v>30808330</v>
      </c>
      <c r="X9" s="20">
        <v>23236110</v>
      </c>
      <c r="Y9" s="20">
        <v>7572220</v>
      </c>
      <c r="Z9" s="21">
        <v>32.588156967754067</v>
      </c>
      <c r="AA9" s="22">
        <v>30981474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2112406</v>
      </c>
      <c r="D14" s="18"/>
      <c r="E14" s="19">
        <v>-16068563</v>
      </c>
      <c r="F14" s="20">
        <v>-16037769</v>
      </c>
      <c r="G14" s="20">
        <v>179499</v>
      </c>
      <c r="H14" s="20">
        <v>188830</v>
      </c>
      <c r="I14" s="20">
        <v>128899</v>
      </c>
      <c r="J14" s="20">
        <v>497228</v>
      </c>
      <c r="K14" s="20">
        <v>250883</v>
      </c>
      <c r="L14" s="20">
        <v>174564</v>
      </c>
      <c r="M14" s="20">
        <v>46390</v>
      </c>
      <c r="N14" s="20">
        <v>471837</v>
      </c>
      <c r="O14" s="20">
        <v>122487</v>
      </c>
      <c r="P14" s="20">
        <v>1494737</v>
      </c>
      <c r="Q14" s="20">
        <v>-1025723</v>
      </c>
      <c r="R14" s="20">
        <v>591501</v>
      </c>
      <c r="S14" s="20"/>
      <c r="T14" s="20"/>
      <c r="U14" s="20"/>
      <c r="V14" s="20"/>
      <c r="W14" s="20">
        <v>1560566</v>
      </c>
      <c r="X14" s="20">
        <v>-12036018</v>
      </c>
      <c r="Y14" s="20">
        <v>13596584</v>
      </c>
      <c r="Z14" s="21">
        <v>-112.9657998185114</v>
      </c>
      <c r="AA14" s="22">
        <v>-16037769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-3753</v>
      </c>
      <c r="Y15" s="20">
        <v>3753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40202920</v>
      </c>
      <c r="D17" s="26">
        <f>SUM(D6:D16)</f>
        <v>0</v>
      </c>
      <c r="E17" s="27">
        <f t="shared" si="0"/>
        <v>25594195</v>
      </c>
      <c r="F17" s="28">
        <f t="shared" si="0"/>
        <v>25624989</v>
      </c>
      <c r="G17" s="28">
        <f t="shared" si="0"/>
        <v>13741711</v>
      </c>
      <c r="H17" s="28">
        <f t="shared" si="0"/>
        <v>921498</v>
      </c>
      <c r="I17" s="28">
        <f t="shared" si="0"/>
        <v>815978</v>
      </c>
      <c r="J17" s="28">
        <f t="shared" si="0"/>
        <v>15479187</v>
      </c>
      <c r="K17" s="28">
        <f t="shared" si="0"/>
        <v>768992</v>
      </c>
      <c r="L17" s="28">
        <f t="shared" si="0"/>
        <v>846724</v>
      </c>
      <c r="M17" s="28">
        <f t="shared" si="0"/>
        <v>10937445</v>
      </c>
      <c r="N17" s="28">
        <f t="shared" si="0"/>
        <v>12553161</v>
      </c>
      <c r="O17" s="28">
        <f t="shared" si="0"/>
        <v>770285</v>
      </c>
      <c r="P17" s="28">
        <f t="shared" si="0"/>
        <v>2433549</v>
      </c>
      <c r="Q17" s="28">
        <f t="shared" si="0"/>
        <v>7467670</v>
      </c>
      <c r="R17" s="28">
        <f t="shared" si="0"/>
        <v>10671504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38703852</v>
      </c>
      <c r="X17" s="28">
        <f t="shared" si="0"/>
        <v>19211046</v>
      </c>
      <c r="Y17" s="28">
        <f t="shared" si="0"/>
        <v>19492806</v>
      </c>
      <c r="Z17" s="29">
        <f>+IF(X17&lt;&gt;0,+(Y17/X17)*100,0)</f>
        <v>101.46665621434667</v>
      </c>
      <c r="AA17" s="30">
        <f>SUM(AA6:AA16)</f>
        <v>25624989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-2527</v>
      </c>
      <c r="H33" s="36">
        <v>-3222</v>
      </c>
      <c r="I33" s="36">
        <v>-1123</v>
      </c>
      <c r="J33" s="36">
        <v>-6872</v>
      </c>
      <c r="K33" s="20">
        <v>-816</v>
      </c>
      <c r="L33" s="20">
        <v>-1103</v>
      </c>
      <c r="M33" s="20">
        <v>-1510</v>
      </c>
      <c r="N33" s="20">
        <v>-3429</v>
      </c>
      <c r="O33" s="36">
        <v>-2594</v>
      </c>
      <c r="P33" s="36">
        <v>-1166</v>
      </c>
      <c r="Q33" s="36">
        <v>-3635</v>
      </c>
      <c r="R33" s="20">
        <v>-7395</v>
      </c>
      <c r="S33" s="20"/>
      <c r="T33" s="20"/>
      <c r="U33" s="20"/>
      <c r="V33" s="36"/>
      <c r="W33" s="36">
        <v>-17696</v>
      </c>
      <c r="X33" s="36"/>
      <c r="Y33" s="20">
        <v>-17696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-2527</v>
      </c>
      <c r="H36" s="28">
        <f t="shared" si="2"/>
        <v>-3222</v>
      </c>
      <c r="I36" s="28">
        <f t="shared" si="2"/>
        <v>-1123</v>
      </c>
      <c r="J36" s="28">
        <f t="shared" si="2"/>
        <v>-6872</v>
      </c>
      <c r="K36" s="28">
        <f t="shared" si="2"/>
        <v>-816</v>
      </c>
      <c r="L36" s="28">
        <f t="shared" si="2"/>
        <v>-1103</v>
      </c>
      <c r="M36" s="28">
        <f t="shared" si="2"/>
        <v>-1510</v>
      </c>
      <c r="N36" s="28">
        <f t="shared" si="2"/>
        <v>-3429</v>
      </c>
      <c r="O36" s="28">
        <f t="shared" si="2"/>
        <v>-2594</v>
      </c>
      <c r="P36" s="28">
        <f t="shared" si="2"/>
        <v>-1166</v>
      </c>
      <c r="Q36" s="28">
        <f t="shared" si="2"/>
        <v>-3635</v>
      </c>
      <c r="R36" s="28">
        <f t="shared" si="2"/>
        <v>-7395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-17696</v>
      </c>
      <c r="X36" s="28">
        <f t="shared" si="2"/>
        <v>0</v>
      </c>
      <c r="Y36" s="28">
        <f t="shared" si="2"/>
        <v>-17696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40202920</v>
      </c>
      <c r="D38" s="32">
        <f>+D17+D27+D36</f>
        <v>0</v>
      </c>
      <c r="E38" s="33">
        <f t="shared" si="3"/>
        <v>25594195</v>
      </c>
      <c r="F38" s="2">
        <f t="shared" si="3"/>
        <v>25624989</v>
      </c>
      <c r="G38" s="2">
        <f t="shared" si="3"/>
        <v>13739184</v>
      </c>
      <c r="H38" s="2">
        <f t="shared" si="3"/>
        <v>918276</v>
      </c>
      <c r="I38" s="2">
        <f t="shared" si="3"/>
        <v>814855</v>
      </c>
      <c r="J38" s="2">
        <f t="shared" si="3"/>
        <v>15472315</v>
      </c>
      <c r="K38" s="2">
        <f t="shared" si="3"/>
        <v>768176</v>
      </c>
      <c r="L38" s="2">
        <f t="shared" si="3"/>
        <v>845621</v>
      </c>
      <c r="M38" s="2">
        <f t="shared" si="3"/>
        <v>10935935</v>
      </c>
      <c r="N38" s="2">
        <f t="shared" si="3"/>
        <v>12549732</v>
      </c>
      <c r="O38" s="2">
        <f t="shared" si="3"/>
        <v>767691</v>
      </c>
      <c r="P38" s="2">
        <f t="shared" si="3"/>
        <v>2432383</v>
      </c>
      <c r="Q38" s="2">
        <f t="shared" si="3"/>
        <v>7464035</v>
      </c>
      <c r="R38" s="2">
        <f t="shared" si="3"/>
        <v>10664109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38686156</v>
      </c>
      <c r="X38" s="2">
        <f t="shared" si="3"/>
        <v>19211046</v>
      </c>
      <c r="Y38" s="2">
        <f t="shared" si="3"/>
        <v>19475110</v>
      </c>
      <c r="Z38" s="34">
        <f>+IF(X38&lt;&gt;0,+(Y38/X38)*100,0)</f>
        <v>101.37454254182722</v>
      </c>
      <c r="AA38" s="35">
        <f>+AA17+AA27+AA36</f>
        <v>25624989</v>
      </c>
    </row>
    <row r="39" spans="1:27" x14ac:dyDescent="0.25">
      <c r="A39" s="23" t="s">
        <v>61</v>
      </c>
      <c r="B39" s="17"/>
      <c r="C39" s="32">
        <v>-438139</v>
      </c>
      <c r="D39" s="32"/>
      <c r="E39" s="33"/>
      <c r="F39" s="2"/>
      <c r="G39" s="2">
        <v>95690399</v>
      </c>
      <c r="H39" s="2">
        <f>+G40+H60</f>
        <v>109429583</v>
      </c>
      <c r="I39" s="2">
        <f>+H40+I60</f>
        <v>110347859</v>
      </c>
      <c r="J39" s="2">
        <f>+G39</f>
        <v>95690399</v>
      </c>
      <c r="K39" s="2">
        <f>+I40+K60</f>
        <v>111162714</v>
      </c>
      <c r="L39" s="2">
        <f>+K40+L60</f>
        <v>111930890</v>
      </c>
      <c r="M39" s="2">
        <f>+L40+M60</f>
        <v>112776511</v>
      </c>
      <c r="N39" s="2">
        <f>+K39</f>
        <v>111162714</v>
      </c>
      <c r="O39" s="2">
        <f>+M40+O60</f>
        <v>123712446</v>
      </c>
      <c r="P39" s="2">
        <f>+O40+P60</f>
        <v>124480137</v>
      </c>
      <c r="Q39" s="2">
        <f>+P40+Q60</f>
        <v>126912520</v>
      </c>
      <c r="R39" s="2">
        <f>+O39</f>
        <v>123712446</v>
      </c>
      <c r="S39" s="2">
        <f>+Q40+S60</f>
        <v>134376555</v>
      </c>
      <c r="T39" s="2">
        <f>+S40+T60</f>
        <v>134376555</v>
      </c>
      <c r="U39" s="2">
        <f>+T40+U60</f>
        <v>134376555</v>
      </c>
      <c r="V39" s="2">
        <f>+S39</f>
        <v>134376555</v>
      </c>
      <c r="W39" s="2">
        <f>+G39</f>
        <v>95690399</v>
      </c>
      <c r="X39" s="2"/>
      <c r="Y39" s="2">
        <f>+W39-X39</f>
        <v>95690399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39764781</v>
      </c>
      <c r="D40" s="43">
        <f t="shared" ref="D40:AA40" si="4">+D38+D39</f>
        <v>0</v>
      </c>
      <c r="E40" s="44">
        <f t="shared" si="4"/>
        <v>25594195</v>
      </c>
      <c r="F40" s="45">
        <f t="shared" si="4"/>
        <v>25624989</v>
      </c>
      <c r="G40" s="45">
        <f t="shared" si="4"/>
        <v>109429583</v>
      </c>
      <c r="H40" s="45">
        <f t="shared" si="4"/>
        <v>110347859</v>
      </c>
      <c r="I40" s="45">
        <f t="shared" si="4"/>
        <v>111162714</v>
      </c>
      <c r="J40" s="45">
        <f>+I40</f>
        <v>111162714</v>
      </c>
      <c r="K40" s="45">
        <f t="shared" si="4"/>
        <v>111930890</v>
      </c>
      <c r="L40" s="45">
        <f t="shared" si="4"/>
        <v>112776511</v>
      </c>
      <c r="M40" s="45">
        <f t="shared" si="4"/>
        <v>123712446</v>
      </c>
      <c r="N40" s="45">
        <f>+M40</f>
        <v>123712446</v>
      </c>
      <c r="O40" s="45">
        <f t="shared" si="4"/>
        <v>124480137</v>
      </c>
      <c r="P40" s="45">
        <f t="shared" si="4"/>
        <v>126912520</v>
      </c>
      <c r="Q40" s="45">
        <f t="shared" si="4"/>
        <v>134376555</v>
      </c>
      <c r="R40" s="45">
        <f>+Q40</f>
        <v>134376555</v>
      </c>
      <c r="S40" s="45">
        <f t="shared" si="4"/>
        <v>134376555</v>
      </c>
      <c r="T40" s="45">
        <f t="shared" si="4"/>
        <v>134376555</v>
      </c>
      <c r="U40" s="45">
        <f t="shared" si="4"/>
        <v>134376555</v>
      </c>
      <c r="V40" s="45">
        <f>+U40</f>
        <v>134376555</v>
      </c>
      <c r="W40" s="45">
        <f>+V40</f>
        <v>134376555</v>
      </c>
      <c r="X40" s="45">
        <f t="shared" si="4"/>
        <v>19211046</v>
      </c>
      <c r="Y40" s="45">
        <f t="shared" si="4"/>
        <v>115165509</v>
      </c>
      <c r="Z40" s="46">
        <f>+IF(X40&lt;&gt;0,+(Y40/X40)*100,0)</f>
        <v>599.4754736415706</v>
      </c>
      <c r="AA40" s="47">
        <f t="shared" si="4"/>
        <v>25624989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95690399</v>
      </c>
      <c r="J60">
        <v>95690399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-16837043</v>
      </c>
      <c r="F14" s="20">
        <v>-19399996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-13301734</v>
      </c>
      <c r="Y14" s="20">
        <v>13301734</v>
      </c>
      <c r="Z14" s="21">
        <v>-100</v>
      </c>
      <c r="AA14" s="22">
        <v>-19399996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-16837043</v>
      </c>
      <c r="F17" s="28">
        <f t="shared" si="0"/>
        <v>-19399996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-13301734</v>
      </c>
      <c r="Y17" s="28">
        <f t="shared" si="0"/>
        <v>13301734</v>
      </c>
      <c r="Z17" s="29">
        <f>+IF(X17&lt;&gt;0,+(Y17/X17)*100,0)</f>
        <v>-100</v>
      </c>
      <c r="AA17" s="30">
        <f>SUM(AA6:AA16)</f>
        <v>-19399996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-150000</v>
      </c>
      <c r="F26" s="20">
        <v>-127000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-106754</v>
      </c>
      <c r="Y26" s="20">
        <v>106754</v>
      </c>
      <c r="Z26" s="21">
        <v>-100</v>
      </c>
      <c r="AA26" s="22">
        <v>-127000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-127000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-106754</v>
      </c>
      <c r="Y27" s="28">
        <f t="shared" si="1"/>
        <v>106754</v>
      </c>
      <c r="Z27" s="29">
        <f>+IF(X27&lt;&gt;0,+(Y27/X27)*100,0)</f>
        <v>-100</v>
      </c>
      <c r="AA27" s="30">
        <f>SUM(AA21:AA26)</f>
        <v>-127000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-16987043</v>
      </c>
      <c r="F38" s="2">
        <f t="shared" si="3"/>
        <v>-19526996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-13408488</v>
      </c>
      <c r="Y38" s="2">
        <f t="shared" si="3"/>
        <v>13408488</v>
      </c>
      <c r="Z38" s="34">
        <f>+IF(X38&lt;&gt;0,+(Y38/X38)*100,0)</f>
        <v>-100</v>
      </c>
      <c r="AA38" s="35">
        <f>+AA17+AA27+AA36</f>
        <v>-19526996</v>
      </c>
    </row>
    <row r="39" spans="1:27" x14ac:dyDescent="0.25">
      <c r="A39" s="23" t="s">
        <v>61</v>
      </c>
      <c r="B39" s="17"/>
      <c r="C39" s="32"/>
      <c r="D39" s="32"/>
      <c r="E39" s="33">
        <v>9207880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-7779163</v>
      </c>
      <c r="F40" s="45">
        <f t="shared" si="4"/>
        <v>-19526996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-13408488</v>
      </c>
      <c r="Y40" s="45">
        <f t="shared" si="4"/>
        <v>13408488</v>
      </c>
      <c r="Z40" s="46">
        <f>+IF(X40&lt;&gt;0,+(Y40/X40)*100,0)</f>
        <v>-100</v>
      </c>
      <c r="AA40" s="47">
        <f t="shared" si="4"/>
        <v>-19526996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3528385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2646288</v>
      </c>
      <c r="Y7" s="20">
        <v>-2646288</v>
      </c>
      <c r="Z7" s="21">
        <v>-100</v>
      </c>
      <c r="AA7" s="22">
        <v>3528385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-3703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-3998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-2997</v>
      </c>
      <c r="Y14" s="20">
        <v>2997</v>
      </c>
      <c r="Z14" s="21">
        <v>-100</v>
      </c>
      <c r="AA14" s="22">
        <v>-3998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-3703</v>
      </c>
      <c r="D17" s="26">
        <f>SUM(D6:D16)</f>
        <v>0</v>
      </c>
      <c r="E17" s="27">
        <f t="shared" si="0"/>
        <v>0</v>
      </c>
      <c r="F17" s="28">
        <f t="shared" si="0"/>
        <v>3524387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2643291</v>
      </c>
      <c r="Y17" s="28">
        <f t="shared" si="0"/>
        <v>-2643291</v>
      </c>
      <c r="Z17" s="29">
        <f>+IF(X17&lt;&gt;0,+(Y17/X17)*100,0)</f>
        <v>-100</v>
      </c>
      <c r="AA17" s="30">
        <f>SUM(AA6:AA16)</f>
        <v>3524387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-3703</v>
      </c>
      <c r="D38" s="32">
        <f>+D17+D27+D36</f>
        <v>0</v>
      </c>
      <c r="E38" s="33">
        <f t="shared" si="3"/>
        <v>0</v>
      </c>
      <c r="F38" s="2">
        <f t="shared" si="3"/>
        <v>3524387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2643291</v>
      </c>
      <c r="Y38" s="2">
        <f t="shared" si="3"/>
        <v>-2643291</v>
      </c>
      <c r="Z38" s="34">
        <f>+IF(X38&lt;&gt;0,+(Y38/X38)*100,0)</f>
        <v>-100</v>
      </c>
      <c r="AA38" s="35">
        <f>+AA17+AA27+AA36</f>
        <v>3524387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-3703</v>
      </c>
      <c r="D40" s="43">
        <f t="shared" ref="D40:AA40" si="4">+D38+D39</f>
        <v>0</v>
      </c>
      <c r="E40" s="44">
        <f t="shared" si="4"/>
        <v>0</v>
      </c>
      <c r="F40" s="45">
        <f t="shared" si="4"/>
        <v>3524387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2643291</v>
      </c>
      <c r="Y40" s="45">
        <f t="shared" si="4"/>
        <v>-2643291</v>
      </c>
      <c r="Z40" s="46">
        <f>+IF(X40&lt;&gt;0,+(Y40/X40)*100,0)</f>
        <v>-100</v>
      </c>
      <c r="AA40" s="47">
        <f t="shared" si="4"/>
        <v>3524387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20170</v>
      </c>
      <c r="D7" s="18"/>
      <c r="E7" s="19">
        <v>13638676</v>
      </c>
      <c r="F7" s="20">
        <v>21280574</v>
      </c>
      <c r="G7" s="20">
        <v>3132</v>
      </c>
      <c r="H7" s="20">
        <v>1969</v>
      </c>
      <c r="I7" s="20">
        <v>1797</v>
      </c>
      <c r="J7" s="20">
        <v>6898</v>
      </c>
      <c r="K7" s="20">
        <v>4057</v>
      </c>
      <c r="L7" s="20">
        <v>2909</v>
      </c>
      <c r="M7" s="20">
        <v>582</v>
      </c>
      <c r="N7" s="20">
        <v>7548</v>
      </c>
      <c r="O7" s="20">
        <v>1044</v>
      </c>
      <c r="P7" s="20">
        <v>2841</v>
      </c>
      <c r="Q7" s="20">
        <v>3766</v>
      </c>
      <c r="R7" s="20">
        <v>7651</v>
      </c>
      <c r="S7" s="20"/>
      <c r="T7" s="20"/>
      <c r="U7" s="20"/>
      <c r="V7" s="20"/>
      <c r="W7" s="20">
        <v>22097</v>
      </c>
      <c r="X7" s="20">
        <v>15960429</v>
      </c>
      <c r="Y7" s="20">
        <v>-15938332</v>
      </c>
      <c r="Z7" s="21">
        <v>-99.861551340505954</v>
      </c>
      <c r="AA7" s="22">
        <v>21280574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4348</v>
      </c>
      <c r="H8" s="20"/>
      <c r="I8" s="20"/>
      <c r="J8" s="20">
        <v>4348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4348</v>
      </c>
      <c r="X8" s="20"/>
      <c r="Y8" s="20">
        <v>4348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-8094228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-6070671</v>
      </c>
      <c r="Y9" s="20">
        <v>6070671</v>
      </c>
      <c r="Z9" s="21">
        <v>-100</v>
      </c>
      <c r="AA9" s="22">
        <v>-8094228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-10748176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43636</v>
      </c>
      <c r="Q14" s="20"/>
      <c r="R14" s="20">
        <v>43636</v>
      </c>
      <c r="S14" s="20"/>
      <c r="T14" s="20"/>
      <c r="U14" s="20"/>
      <c r="V14" s="20"/>
      <c r="W14" s="20">
        <v>43636</v>
      </c>
      <c r="X14" s="20">
        <v>-8061129</v>
      </c>
      <c r="Y14" s="20">
        <v>8104765</v>
      </c>
      <c r="Z14" s="21">
        <v>-100.54131375394191</v>
      </c>
      <c r="AA14" s="22">
        <v>-10748176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20170</v>
      </c>
      <c r="D17" s="26">
        <f>SUM(D6:D16)</f>
        <v>0</v>
      </c>
      <c r="E17" s="27">
        <f t="shared" si="0"/>
        <v>13638676</v>
      </c>
      <c r="F17" s="28">
        <f t="shared" si="0"/>
        <v>2438170</v>
      </c>
      <c r="G17" s="28">
        <f t="shared" si="0"/>
        <v>7480</v>
      </c>
      <c r="H17" s="28">
        <f t="shared" si="0"/>
        <v>1969</v>
      </c>
      <c r="I17" s="28">
        <f t="shared" si="0"/>
        <v>1797</v>
      </c>
      <c r="J17" s="28">
        <f t="shared" si="0"/>
        <v>11246</v>
      </c>
      <c r="K17" s="28">
        <f t="shared" si="0"/>
        <v>4057</v>
      </c>
      <c r="L17" s="28">
        <f t="shared" si="0"/>
        <v>2909</v>
      </c>
      <c r="M17" s="28">
        <f t="shared" si="0"/>
        <v>582</v>
      </c>
      <c r="N17" s="28">
        <f t="shared" si="0"/>
        <v>7548</v>
      </c>
      <c r="O17" s="28">
        <f t="shared" si="0"/>
        <v>1044</v>
      </c>
      <c r="P17" s="28">
        <f t="shared" si="0"/>
        <v>46477</v>
      </c>
      <c r="Q17" s="28">
        <f t="shared" si="0"/>
        <v>3766</v>
      </c>
      <c r="R17" s="28">
        <f t="shared" si="0"/>
        <v>51287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70081</v>
      </c>
      <c r="X17" s="28">
        <f t="shared" si="0"/>
        <v>1828629</v>
      </c>
      <c r="Y17" s="28">
        <f t="shared" si="0"/>
        <v>-1758548</v>
      </c>
      <c r="Z17" s="29">
        <f>+IF(X17&lt;&gt;0,+(Y17/X17)*100,0)</f>
        <v>-96.167565974290028</v>
      </c>
      <c r="AA17" s="30">
        <f>SUM(AA6:AA16)</f>
        <v>2438170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20170</v>
      </c>
      <c r="D38" s="32">
        <f>+D17+D27+D36</f>
        <v>0</v>
      </c>
      <c r="E38" s="33">
        <f t="shared" si="3"/>
        <v>13638676</v>
      </c>
      <c r="F38" s="2">
        <f t="shared" si="3"/>
        <v>2438170</v>
      </c>
      <c r="G38" s="2">
        <f t="shared" si="3"/>
        <v>7480</v>
      </c>
      <c r="H38" s="2">
        <f t="shared" si="3"/>
        <v>1969</v>
      </c>
      <c r="I38" s="2">
        <f t="shared" si="3"/>
        <v>1797</v>
      </c>
      <c r="J38" s="2">
        <f t="shared" si="3"/>
        <v>11246</v>
      </c>
      <c r="K38" s="2">
        <f t="shared" si="3"/>
        <v>4057</v>
      </c>
      <c r="L38" s="2">
        <f t="shared" si="3"/>
        <v>2909</v>
      </c>
      <c r="M38" s="2">
        <f t="shared" si="3"/>
        <v>582</v>
      </c>
      <c r="N38" s="2">
        <f t="shared" si="3"/>
        <v>7548</v>
      </c>
      <c r="O38" s="2">
        <f t="shared" si="3"/>
        <v>1044</v>
      </c>
      <c r="P38" s="2">
        <f t="shared" si="3"/>
        <v>46477</v>
      </c>
      <c r="Q38" s="2">
        <f t="shared" si="3"/>
        <v>3766</v>
      </c>
      <c r="R38" s="2">
        <f t="shared" si="3"/>
        <v>51287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70081</v>
      </c>
      <c r="X38" s="2">
        <f t="shared" si="3"/>
        <v>1828629</v>
      </c>
      <c r="Y38" s="2">
        <f t="shared" si="3"/>
        <v>-1758548</v>
      </c>
      <c r="Z38" s="34">
        <f>+IF(X38&lt;&gt;0,+(Y38/X38)*100,0)</f>
        <v>-96.167565974290028</v>
      </c>
      <c r="AA38" s="35">
        <f>+AA17+AA27+AA36</f>
        <v>2438170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7480</v>
      </c>
      <c r="I39" s="2">
        <f>+H40+I60</f>
        <v>9449</v>
      </c>
      <c r="J39" s="2">
        <f>+G39</f>
        <v>0</v>
      </c>
      <c r="K39" s="2">
        <f>+I40+K60</f>
        <v>11246</v>
      </c>
      <c r="L39" s="2">
        <f>+K40+L60</f>
        <v>15303</v>
      </c>
      <c r="M39" s="2">
        <f>+L40+M60</f>
        <v>18212</v>
      </c>
      <c r="N39" s="2">
        <f>+K39</f>
        <v>11246</v>
      </c>
      <c r="O39" s="2">
        <f>+M40+O60</f>
        <v>18794</v>
      </c>
      <c r="P39" s="2">
        <f>+O40+P60</f>
        <v>19838</v>
      </c>
      <c r="Q39" s="2">
        <f>+P40+Q60</f>
        <v>66315</v>
      </c>
      <c r="R39" s="2">
        <f>+O39</f>
        <v>18794</v>
      </c>
      <c r="S39" s="2">
        <f>+Q40+S60</f>
        <v>70081</v>
      </c>
      <c r="T39" s="2">
        <f>+S40+T60</f>
        <v>70081</v>
      </c>
      <c r="U39" s="2">
        <f>+T40+U60</f>
        <v>70081</v>
      </c>
      <c r="V39" s="2">
        <f>+S39</f>
        <v>70081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20170</v>
      </c>
      <c r="D40" s="43">
        <f t="shared" ref="D40:AA40" si="4">+D38+D39</f>
        <v>0</v>
      </c>
      <c r="E40" s="44">
        <f t="shared" si="4"/>
        <v>13638676</v>
      </c>
      <c r="F40" s="45">
        <f t="shared" si="4"/>
        <v>2438170</v>
      </c>
      <c r="G40" s="45">
        <f t="shared" si="4"/>
        <v>7480</v>
      </c>
      <c r="H40" s="45">
        <f t="shared" si="4"/>
        <v>9449</v>
      </c>
      <c r="I40" s="45">
        <f t="shared" si="4"/>
        <v>11246</v>
      </c>
      <c r="J40" s="45">
        <f>+I40</f>
        <v>11246</v>
      </c>
      <c r="K40" s="45">
        <f t="shared" si="4"/>
        <v>15303</v>
      </c>
      <c r="L40" s="45">
        <f t="shared" si="4"/>
        <v>18212</v>
      </c>
      <c r="M40" s="45">
        <f t="shared" si="4"/>
        <v>18794</v>
      </c>
      <c r="N40" s="45">
        <f>+M40</f>
        <v>18794</v>
      </c>
      <c r="O40" s="45">
        <f t="shared" si="4"/>
        <v>19838</v>
      </c>
      <c r="P40" s="45">
        <f t="shared" si="4"/>
        <v>66315</v>
      </c>
      <c r="Q40" s="45">
        <f t="shared" si="4"/>
        <v>70081</v>
      </c>
      <c r="R40" s="45">
        <f>+Q40</f>
        <v>70081</v>
      </c>
      <c r="S40" s="45">
        <f t="shared" si="4"/>
        <v>70081</v>
      </c>
      <c r="T40" s="45">
        <f t="shared" si="4"/>
        <v>70081</v>
      </c>
      <c r="U40" s="45">
        <f t="shared" si="4"/>
        <v>70081</v>
      </c>
      <c r="V40" s="45">
        <f>+U40</f>
        <v>70081</v>
      </c>
      <c r="W40" s="45">
        <f>+V40</f>
        <v>70081</v>
      </c>
      <c r="X40" s="45">
        <f t="shared" si="4"/>
        <v>1828629</v>
      </c>
      <c r="Y40" s="45">
        <f t="shared" si="4"/>
        <v>-1758548</v>
      </c>
      <c r="Z40" s="46">
        <f>+IF(X40&lt;&gt;0,+(Y40/X40)*100,0)</f>
        <v>-96.167565974290028</v>
      </c>
      <c r="AA40" s="47">
        <f t="shared" si="4"/>
        <v>2438170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-5057166</v>
      </c>
      <c r="F14" s="20">
        <v>-5987850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-3829272</v>
      </c>
      <c r="Y14" s="20">
        <v>3829272</v>
      </c>
      <c r="Z14" s="21">
        <v>-100</v>
      </c>
      <c r="AA14" s="22">
        <v>-5987850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-5057166</v>
      </c>
      <c r="F17" s="28">
        <f t="shared" si="0"/>
        <v>-5987850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-3829272</v>
      </c>
      <c r="Y17" s="28">
        <f t="shared" si="0"/>
        <v>3829272</v>
      </c>
      <c r="Z17" s="29">
        <f>+IF(X17&lt;&gt;0,+(Y17/X17)*100,0)</f>
        <v>-100</v>
      </c>
      <c r="AA17" s="30">
        <f>SUM(AA6:AA16)</f>
        <v>-5987850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-5057166</v>
      </c>
      <c r="F38" s="2">
        <f t="shared" si="3"/>
        <v>-5987850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-3829272</v>
      </c>
      <c r="Y38" s="2">
        <f t="shared" si="3"/>
        <v>3829272</v>
      </c>
      <c r="Z38" s="34">
        <f>+IF(X38&lt;&gt;0,+(Y38/X38)*100,0)</f>
        <v>-100</v>
      </c>
      <c r="AA38" s="35">
        <f>+AA17+AA27+AA36</f>
        <v>-5987850</v>
      </c>
    </row>
    <row r="39" spans="1:27" x14ac:dyDescent="0.25">
      <c r="A39" s="23" t="s">
        <v>61</v>
      </c>
      <c r="B39" s="17"/>
      <c r="C39" s="32"/>
      <c r="D39" s="32"/>
      <c r="E39" s="33">
        <v>-1555451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-6612617</v>
      </c>
      <c r="F40" s="45">
        <f t="shared" si="4"/>
        <v>-5987850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-3829272</v>
      </c>
      <c r="Y40" s="45">
        <f t="shared" si="4"/>
        <v>3829272</v>
      </c>
      <c r="Z40" s="46">
        <f>+IF(X40&lt;&gt;0,+(Y40/X40)*100,0)</f>
        <v>-100</v>
      </c>
      <c r="AA40" s="47">
        <f t="shared" si="4"/>
        <v>-5987850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-3800000</v>
      </c>
      <c r="F26" s="20">
        <v>-3800000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-2850005</v>
      </c>
      <c r="Y26" s="20">
        <v>2850005</v>
      </c>
      <c r="Z26" s="21">
        <v>-100</v>
      </c>
      <c r="AA26" s="22">
        <v>-3800000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-3800000</v>
      </c>
      <c r="F27" s="28">
        <f t="shared" si="1"/>
        <v>-3800000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-2850005</v>
      </c>
      <c r="Y27" s="28">
        <f t="shared" si="1"/>
        <v>2850005</v>
      </c>
      <c r="Z27" s="29">
        <f>+IF(X27&lt;&gt;0,+(Y27/X27)*100,0)</f>
        <v>-100</v>
      </c>
      <c r="AA27" s="30">
        <f>SUM(AA21:AA26)</f>
        <v>-3800000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-3800000</v>
      </c>
      <c r="F38" s="2">
        <f t="shared" si="3"/>
        <v>-3800000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-2850005</v>
      </c>
      <c r="Y38" s="2">
        <f t="shared" si="3"/>
        <v>2850005</v>
      </c>
      <c r="Z38" s="34">
        <f>+IF(X38&lt;&gt;0,+(Y38/X38)*100,0)</f>
        <v>-100</v>
      </c>
      <c r="AA38" s="35">
        <f>+AA17+AA27+AA36</f>
        <v>-3800000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-3800000</v>
      </c>
      <c r="F40" s="45">
        <f t="shared" si="4"/>
        <v>-3800000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-2850005</v>
      </c>
      <c r="Y40" s="45">
        <f t="shared" si="4"/>
        <v>2850005</v>
      </c>
      <c r="Z40" s="46">
        <f>+IF(X40&lt;&gt;0,+(Y40/X40)*100,0)</f>
        <v>-100</v>
      </c>
      <c r="AA40" s="47">
        <f t="shared" si="4"/>
        <v>-3800000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</v>
      </c>
      <c r="Y14" s="20">
        <v>6</v>
      </c>
      <c r="Z14" s="21">
        <v>-100</v>
      </c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</v>
      </c>
      <c r="Y17" s="28">
        <f t="shared" si="0"/>
        <v>6</v>
      </c>
      <c r="Z17" s="29">
        <f>+IF(X17&lt;&gt;0,+(Y17/X17)*100,0)</f>
        <v>-100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</v>
      </c>
      <c r="Y38" s="2">
        <f t="shared" si="3"/>
        <v>6</v>
      </c>
      <c r="Z38" s="34">
        <f>+IF(X38&lt;&gt;0,+(Y38/X38)*100,0)</f>
        <v>-100</v>
      </c>
      <c r="AA38" s="35">
        <f>+AA17+AA27+AA36</f>
        <v>-6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</v>
      </c>
      <c r="Y40" s="45">
        <f t="shared" si="4"/>
        <v>6</v>
      </c>
      <c r="Z40" s="46">
        <f>+IF(X40&lt;&gt;0,+(Y40/X40)*100,0)</f>
        <v>-100</v>
      </c>
      <c r="AA40" s="47">
        <f t="shared" si="4"/>
        <v>-6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17</v>
      </c>
      <c r="F14" s="20">
        <v>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17</v>
      </c>
      <c r="Y14" s="20">
        <v>-17</v>
      </c>
      <c r="Z14" s="21">
        <v>-100</v>
      </c>
      <c r="AA14" s="22">
        <v>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</v>
      </c>
      <c r="F17" s="28">
        <f t="shared" si="0"/>
        <v>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</v>
      </c>
      <c r="Y17" s="28">
        <f t="shared" si="0"/>
        <v>-17</v>
      </c>
      <c r="Z17" s="29">
        <f>+IF(X17&lt;&gt;0,+(Y17/X17)*100,0)</f>
        <v>-100</v>
      </c>
      <c r="AA17" s="30">
        <f>SUM(AA6:AA16)</f>
        <v>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</v>
      </c>
      <c r="F38" s="2">
        <f t="shared" si="3"/>
        <v>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</v>
      </c>
      <c r="Y38" s="2">
        <f t="shared" si="3"/>
        <v>-17</v>
      </c>
      <c r="Z38" s="34">
        <f>+IF(X38&lt;&gt;0,+(Y38/X38)*100,0)</f>
        <v>-100</v>
      </c>
      <c r="AA38" s="35">
        <f>+AA17+AA27+AA36</f>
        <v>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</v>
      </c>
      <c r="F40" s="45">
        <f t="shared" si="4"/>
        <v>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</v>
      </c>
      <c r="Y40" s="45">
        <f t="shared" si="4"/>
        <v>-17</v>
      </c>
      <c r="Z40" s="46">
        <f>+IF(X40&lt;&gt;0,+(Y40/X40)*100,0)</f>
        <v>-100</v>
      </c>
      <c r="AA40" s="47">
        <f t="shared" si="4"/>
        <v>17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224839</v>
      </c>
      <c r="D7" s="18"/>
      <c r="E7" s="19"/>
      <c r="F7" s="20"/>
      <c r="G7" s="20">
        <v>2302</v>
      </c>
      <c r="H7" s="20">
        <v>2878</v>
      </c>
      <c r="I7" s="20">
        <v>1877</v>
      </c>
      <c r="J7" s="20">
        <v>7057</v>
      </c>
      <c r="K7" s="20">
        <v>6350</v>
      </c>
      <c r="L7" s="20">
        <v>596</v>
      </c>
      <c r="M7" s="20">
        <v>1637</v>
      </c>
      <c r="N7" s="20">
        <v>8583</v>
      </c>
      <c r="O7" s="20">
        <v>1909</v>
      </c>
      <c r="P7" s="20">
        <v>6473</v>
      </c>
      <c r="Q7" s="20">
        <v>6918</v>
      </c>
      <c r="R7" s="20">
        <v>15300</v>
      </c>
      <c r="S7" s="20"/>
      <c r="T7" s="20"/>
      <c r="U7" s="20"/>
      <c r="V7" s="20"/>
      <c r="W7" s="20">
        <v>30940</v>
      </c>
      <c r="X7" s="20"/>
      <c r="Y7" s="20">
        <v>30940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11685</v>
      </c>
      <c r="F8" s="20">
        <v>11685</v>
      </c>
      <c r="G8" s="20"/>
      <c r="H8" s="20"/>
      <c r="I8" s="20"/>
      <c r="J8" s="20"/>
      <c r="K8" s="20"/>
      <c r="L8" s="20"/>
      <c r="M8" s="20"/>
      <c r="N8" s="20"/>
      <c r="O8" s="20"/>
      <c r="P8" s="20">
        <v>11760</v>
      </c>
      <c r="Q8" s="20">
        <v>64673</v>
      </c>
      <c r="R8" s="20">
        <v>76433</v>
      </c>
      <c r="S8" s="20"/>
      <c r="T8" s="20"/>
      <c r="U8" s="20"/>
      <c r="V8" s="20"/>
      <c r="W8" s="20">
        <v>76433</v>
      </c>
      <c r="X8" s="20">
        <v>8757</v>
      </c>
      <c r="Y8" s="20">
        <v>67676</v>
      </c>
      <c r="Z8" s="21">
        <v>772.82174260591523</v>
      </c>
      <c r="AA8" s="22">
        <v>11685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>
        <v>245000</v>
      </c>
      <c r="I9" s="20"/>
      <c r="J9" s="20">
        <v>245000</v>
      </c>
      <c r="K9" s="20"/>
      <c r="L9" s="20"/>
      <c r="M9" s="20">
        <v>441000</v>
      </c>
      <c r="N9" s="20">
        <v>441000</v>
      </c>
      <c r="O9" s="20">
        <v>5460000</v>
      </c>
      <c r="P9" s="20"/>
      <c r="Q9" s="20">
        <v>294000</v>
      </c>
      <c r="R9" s="20">
        <v>5754000</v>
      </c>
      <c r="S9" s="20"/>
      <c r="T9" s="20"/>
      <c r="U9" s="20"/>
      <c r="V9" s="20"/>
      <c r="W9" s="20">
        <v>6440000</v>
      </c>
      <c r="X9" s="20"/>
      <c r="Y9" s="20">
        <v>6440000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3009943</v>
      </c>
      <c r="D14" s="18"/>
      <c r="E14" s="19">
        <v>2459082</v>
      </c>
      <c r="F14" s="20">
        <v>2452876</v>
      </c>
      <c r="G14" s="20">
        <v>309151</v>
      </c>
      <c r="H14" s="20">
        <v>319489</v>
      </c>
      <c r="I14" s="20">
        <v>260034</v>
      </c>
      <c r="J14" s="20">
        <v>888674</v>
      </c>
      <c r="K14" s="20">
        <v>266332</v>
      </c>
      <c r="L14" s="20">
        <v>325614</v>
      </c>
      <c r="M14" s="20">
        <v>294648</v>
      </c>
      <c r="N14" s="20">
        <v>886594</v>
      </c>
      <c r="O14" s="20">
        <v>287480</v>
      </c>
      <c r="P14" s="20">
        <v>324942</v>
      </c>
      <c r="Q14" s="20">
        <v>348940</v>
      </c>
      <c r="R14" s="20">
        <v>961362</v>
      </c>
      <c r="S14" s="20"/>
      <c r="T14" s="20"/>
      <c r="U14" s="20"/>
      <c r="V14" s="20"/>
      <c r="W14" s="20">
        <v>2736630</v>
      </c>
      <c r="X14" s="20">
        <v>1839546</v>
      </c>
      <c r="Y14" s="20">
        <v>897084</v>
      </c>
      <c r="Z14" s="21">
        <v>48.766597845337927</v>
      </c>
      <c r="AA14" s="22">
        <v>2452876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6934782</v>
      </c>
      <c r="D17" s="26">
        <f>SUM(D6:D16)</f>
        <v>0</v>
      </c>
      <c r="E17" s="27">
        <f t="shared" si="0"/>
        <v>2470767</v>
      </c>
      <c r="F17" s="28">
        <f t="shared" si="0"/>
        <v>2464561</v>
      </c>
      <c r="G17" s="28">
        <f t="shared" si="0"/>
        <v>311453</v>
      </c>
      <c r="H17" s="28">
        <f t="shared" si="0"/>
        <v>567367</v>
      </c>
      <c r="I17" s="28">
        <f t="shared" si="0"/>
        <v>261911</v>
      </c>
      <c r="J17" s="28">
        <f t="shared" si="0"/>
        <v>1140731</v>
      </c>
      <c r="K17" s="28">
        <f t="shared" si="0"/>
        <v>272682</v>
      </c>
      <c r="L17" s="28">
        <f t="shared" si="0"/>
        <v>326210</v>
      </c>
      <c r="M17" s="28">
        <f t="shared" si="0"/>
        <v>737285</v>
      </c>
      <c r="N17" s="28">
        <f t="shared" si="0"/>
        <v>1336177</v>
      </c>
      <c r="O17" s="28">
        <f t="shared" si="0"/>
        <v>5749389</v>
      </c>
      <c r="P17" s="28">
        <f t="shared" si="0"/>
        <v>343175</v>
      </c>
      <c r="Q17" s="28">
        <f t="shared" si="0"/>
        <v>714531</v>
      </c>
      <c r="R17" s="28">
        <f t="shared" si="0"/>
        <v>6807095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9284003</v>
      </c>
      <c r="X17" s="28">
        <f t="shared" si="0"/>
        <v>1848303</v>
      </c>
      <c r="Y17" s="28">
        <f t="shared" si="0"/>
        <v>7435700</v>
      </c>
      <c r="Z17" s="29">
        <f>+IF(X17&lt;&gt;0,+(Y17/X17)*100,0)</f>
        <v>402.29875729250023</v>
      </c>
      <c r="AA17" s="30">
        <f>SUM(AA6:AA16)</f>
        <v>2464561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-11040000</v>
      </c>
      <c r="F26" s="20">
        <v>-11040000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-8279991</v>
      </c>
      <c r="Y26" s="20">
        <v>8279991</v>
      </c>
      <c r="Z26" s="21">
        <v>-100</v>
      </c>
      <c r="AA26" s="22">
        <v>-11040000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-11040000</v>
      </c>
      <c r="F27" s="28">
        <f t="shared" si="1"/>
        <v>-11040000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-8279991</v>
      </c>
      <c r="Y27" s="28">
        <f t="shared" si="1"/>
        <v>8279991</v>
      </c>
      <c r="Z27" s="29">
        <f>+IF(X27&lt;&gt;0,+(Y27/X27)*100,0)</f>
        <v>-100</v>
      </c>
      <c r="AA27" s="30">
        <f>SUM(AA21:AA26)</f>
        <v>-11040000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6934782</v>
      </c>
      <c r="D38" s="32">
        <f>+D17+D27+D36</f>
        <v>0</v>
      </c>
      <c r="E38" s="33">
        <f t="shared" si="3"/>
        <v>-8569233</v>
      </c>
      <c r="F38" s="2">
        <f t="shared" si="3"/>
        <v>-8575439</v>
      </c>
      <c r="G38" s="2">
        <f t="shared" si="3"/>
        <v>311453</v>
      </c>
      <c r="H38" s="2">
        <f t="shared" si="3"/>
        <v>567367</v>
      </c>
      <c r="I38" s="2">
        <f t="shared" si="3"/>
        <v>261911</v>
      </c>
      <c r="J38" s="2">
        <f t="shared" si="3"/>
        <v>1140731</v>
      </c>
      <c r="K38" s="2">
        <f t="shared" si="3"/>
        <v>272682</v>
      </c>
      <c r="L38" s="2">
        <f t="shared" si="3"/>
        <v>326210</v>
      </c>
      <c r="M38" s="2">
        <f t="shared" si="3"/>
        <v>737285</v>
      </c>
      <c r="N38" s="2">
        <f t="shared" si="3"/>
        <v>1336177</v>
      </c>
      <c r="O38" s="2">
        <f t="shared" si="3"/>
        <v>5749389</v>
      </c>
      <c r="P38" s="2">
        <f t="shared" si="3"/>
        <v>343175</v>
      </c>
      <c r="Q38" s="2">
        <f t="shared" si="3"/>
        <v>714531</v>
      </c>
      <c r="R38" s="2">
        <f t="shared" si="3"/>
        <v>6807095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9284003</v>
      </c>
      <c r="X38" s="2">
        <f t="shared" si="3"/>
        <v>-6431688</v>
      </c>
      <c r="Y38" s="2">
        <f t="shared" si="3"/>
        <v>15715691</v>
      </c>
      <c r="Z38" s="34">
        <f>+IF(X38&lt;&gt;0,+(Y38/X38)*100,0)</f>
        <v>-244.34784460937783</v>
      </c>
      <c r="AA38" s="35">
        <f>+AA17+AA27+AA36</f>
        <v>-8575439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311453</v>
      </c>
      <c r="I39" s="2">
        <f>+H40+I60</f>
        <v>878820</v>
      </c>
      <c r="J39" s="2">
        <f>+G39</f>
        <v>0</v>
      </c>
      <c r="K39" s="2">
        <f>+I40+K60</f>
        <v>1140731</v>
      </c>
      <c r="L39" s="2">
        <f>+K40+L60</f>
        <v>1413413</v>
      </c>
      <c r="M39" s="2">
        <f>+L40+M60</f>
        <v>1739623</v>
      </c>
      <c r="N39" s="2">
        <f>+K39</f>
        <v>1140731</v>
      </c>
      <c r="O39" s="2">
        <f>+M40+O60</f>
        <v>2476908</v>
      </c>
      <c r="P39" s="2">
        <f>+O40+P60</f>
        <v>8226297</v>
      </c>
      <c r="Q39" s="2">
        <f>+P40+Q60</f>
        <v>8569472</v>
      </c>
      <c r="R39" s="2">
        <f>+O39</f>
        <v>2476908</v>
      </c>
      <c r="S39" s="2">
        <f>+Q40+S60</f>
        <v>9284003</v>
      </c>
      <c r="T39" s="2">
        <f>+S40+T60</f>
        <v>9284003</v>
      </c>
      <c r="U39" s="2">
        <f>+T40+U60</f>
        <v>9284003</v>
      </c>
      <c r="V39" s="2">
        <f>+S39</f>
        <v>9284003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6934782</v>
      </c>
      <c r="D40" s="43">
        <f t="shared" ref="D40:AA40" si="4">+D38+D39</f>
        <v>0</v>
      </c>
      <c r="E40" s="44">
        <f t="shared" si="4"/>
        <v>-8569233</v>
      </c>
      <c r="F40" s="45">
        <f t="shared" si="4"/>
        <v>-8575439</v>
      </c>
      <c r="G40" s="45">
        <f t="shared" si="4"/>
        <v>311453</v>
      </c>
      <c r="H40" s="45">
        <f t="shared" si="4"/>
        <v>878820</v>
      </c>
      <c r="I40" s="45">
        <f t="shared" si="4"/>
        <v>1140731</v>
      </c>
      <c r="J40" s="45">
        <f>+I40</f>
        <v>1140731</v>
      </c>
      <c r="K40" s="45">
        <f t="shared" si="4"/>
        <v>1413413</v>
      </c>
      <c r="L40" s="45">
        <f t="shared" si="4"/>
        <v>1739623</v>
      </c>
      <c r="M40" s="45">
        <f t="shared" si="4"/>
        <v>2476908</v>
      </c>
      <c r="N40" s="45">
        <f>+M40</f>
        <v>2476908</v>
      </c>
      <c r="O40" s="45">
        <f t="shared" si="4"/>
        <v>8226297</v>
      </c>
      <c r="P40" s="45">
        <f t="shared" si="4"/>
        <v>8569472</v>
      </c>
      <c r="Q40" s="45">
        <f t="shared" si="4"/>
        <v>9284003</v>
      </c>
      <c r="R40" s="45">
        <f>+Q40</f>
        <v>9284003</v>
      </c>
      <c r="S40" s="45">
        <f t="shared" si="4"/>
        <v>9284003</v>
      </c>
      <c r="T40" s="45">
        <f t="shared" si="4"/>
        <v>9284003</v>
      </c>
      <c r="U40" s="45">
        <f t="shared" si="4"/>
        <v>9284003</v>
      </c>
      <c r="V40" s="45">
        <f>+U40</f>
        <v>9284003</v>
      </c>
      <c r="W40" s="45">
        <f>+V40</f>
        <v>9284003</v>
      </c>
      <c r="X40" s="45">
        <f t="shared" si="4"/>
        <v>-6431688</v>
      </c>
      <c r="Y40" s="45">
        <f t="shared" si="4"/>
        <v>15715691</v>
      </c>
      <c r="Z40" s="46">
        <f>+IF(X40&lt;&gt;0,+(Y40/X40)*100,0)</f>
        <v>-244.34784460937783</v>
      </c>
      <c r="AA40" s="47">
        <f t="shared" si="4"/>
        <v>-8575439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9129167</v>
      </c>
      <c r="F7" s="20">
        <v>6060279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4545210</v>
      </c>
      <c r="Y7" s="20">
        <v>-4545210</v>
      </c>
      <c r="Z7" s="21">
        <v>-100</v>
      </c>
      <c r="AA7" s="22">
        <v>6060279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9129167</v>
      </c>
      <c r="F17" s="28">
        <f t="shared" si="0"/>
        <v>6060279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4545210</v>
      </c>
      <c r="Y17" s="28">
        <f t="shared" si="0"/>
        <v>-4545210</v>
      </c>
      <c r="Z17" s="29">
        <f>+IF(X17&lt;&gt;0,+(Y17/X17)*100,0)</f>
        <v>-100</v>
      </c>
      <c r="AA17" s="30">
        <f>SUM(AA6:AA16)</f>
        <v>6060279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-93564439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-93564439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-84435272</v>
      </c>
      <c r="F38" s="2">
        <f t="shared" si="3"/>
        <v>6060279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4545210</v>
      </c>
      <c r="Y38" s="2">
        <f t="shared" si="3"/>
        <v>-4545210</v>
      </c>
      <c r="Z38" s="34">
        <f>+IF(X38&lt;&gt;0,+(Y38/X38)*100,0)</f>
        <v>-100</v>
      </c>
      <c r="AA38" s="35">
        <f>+AA17+AA27+AA36</f>
        <v>6060279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-84435272</v>
      </c>
      <c r="F40" s="45">
        <f t="shared" si="4"/>
        <v>6060279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4545210</v>
      </c>
      <c r="Y40" s="45">
        <f t="shared" si="4"/>
        <v>-4545210</v>
      </c>
      <c r="Z40" s="46">
        <f>+IF(X40&lt;&gt;0,+(Y40/X40)*100,0)</f>
        <v>-100</v>
      </c>
      <c r="AA40" s="47">
        <f t="shared" si="4"/>
        <v>6060279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2372814</v>
      </c>
      <c r="D7" s="18"/>
      <c r="E7" s="19">
        <v>35811827</v>
      </c>
      <c r="F7" s="20">
        <v>35811827</v>
      </c>
      <c r="G7" s="20">
        <v>2589113</v>
      </c>
      <c r="H7" s="20">
        <v>2967751</v>
      </c>
      <c r="I7" s="20">
        <v>2934863</v>
      </c>
      <c r="J7" s="20">
        <v>8491727</v>
      </c>
      <c r="K7" s="20">
        <v>2943808</v>
      </c>
      <c r="L7" s="20">
        <v>3107285</v>
      </c>
      <c r="M7" s="20">
        <v>3111531</v>
      </c>
      <c r="N7" s="20">
        <v>9162624</v>
      </c>
      <c r="O7" s="20">
        <v>2574909</v>
      </c>
      <c r="P7" s="20">
        <v>3016607</v>
      </c>
      <c r="Q7" s="20">
        <v>2988312</v>
      </c>
      <c r="R7" s="20">
        <v>8579828</v>
      </c>
      <c r="S7" s="20"/>
      <c r="T7" s="20"/>
      <c r="U7" s="20"/>
      <c r="V7" s="20"/>
      <c r="W7" s="20">
        <v>26234179</v>
      </c>
      <c r="X7" s="20">
        <v>26858871</v>
      </c>
      <c r="Y7" s="20">
        <v>-624692</v>
      </c>
      <c r="Z7" s="21">
        <v>-2.3258311937236678</v>
      </c>
      <c r="AA7" s="22">
        <v>35811827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5159</v>
      </c>
      <c r="F8" s="20">
        <v>5159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3870</v>
      </c>
      <c r="Y8" s="20">
        <v>-3870</v>
      </c>
      <c r="Z8" s="21">
        <v>-100</v>
      </c>
      <c r="AA8" s="22">
        <v>5159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-64341</v>
      </c>
      <c r="D14" s="18"/>
      <c r="E14" s="19">
        <v>-28277566</v>
      </c>
      <c r="F14" s="20">
        <v>-28277566</v>
      </c>
      <c r="G14" s="20">
        <v>-5170</v>
      </c>
      <c r="H14" s="20"/>
      <c r="I14" s="20">
        <v>-24742</v>
      </c>
      <c r="J14" s="20">
        <v>-29912</v>
      </c>
      <c r="K14" s="20">
        <v>-13325</v>
      </c>
      <c r="L14" s="20">
        <v>-103000</v>
      </c>
      <c r="M14" s="20">
        <v>-15372</v>
      </c>
      <c r="N14" s="20">
        <v>-131697</v>
      </c>
      <c r="O14" s="20">
        <v>-205060</v>
      </c>
      <c r="P14" s="20">
        <v>-17000</v>
      </c>
      <c r="Q14" s="20">
        <v>-59442</v>
      </c>
      <c r="R14" s="20">
        <v>-281502</v>
      </c>
      <c r="S14" s="20"/>
      <c r="T14" s="20"/>
      <c r="U14" s="20"/>
      <c r="V14" s="20"/>
      <c r="W14" s="20">
        <v>-443111</v>
      </c>
      <c r="X14" s="20">
        <v>-21208203</v>
      </c>
      <c r="Y14" s="20">
        <v>20765092</v>
      </c>
      <c r="Z14" s="21">
        <v>-97.91066220933476</v>
      </c>
      <c r="AA14" s="22">
        <v>-28277566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2308473</v>
      </c>
      <c r="D17" s="26">
        <f>SUM(D6:D16)</f>
        <v>0</v>
      </c>
      <c r="E17" s="27">
        <f t="shared" si="0"/>
        <v>7539420</v>
      </c>
      <c r="F17" s="28">
        <f t="shared" si="0"/>
        <v>7539420</v>
      </c>
      <c r="G17" s="28">
        <f t="shared" si="0"/>
        <v>2583943</v>
      </c>
      <c r="H17" s="28">
        <f t="shared" si="0"/>
        <v>2967751</v>
      </c>
      <c r="I17" s="28">
        <f t="shared" si="0"/>
        <v>2910121</v>
      </c>
      <c r="J17" s="28">
        <f t="shared" si="0"/>
        <v>8461815</v>
      </c>
      <c r="K17" s="28">
        <f t="shared" si="0"/>
        <v>2930483</v>
      </c>
      <c r="L17" s="28">
        <f t="shared" si="0"/>
        <v>3004285</v>
      </c>
      <c r="M17" s="28">
        <f t="shared" si="0"/>
        <v>3096159</v>
      </c>
      <c r="N17" s="28">
        <f t="shared" si="0"/>
        <v>9030927</v>
      </c>
      <c r="O17" s="28">
        <f t="shared" si="0"/>
        <v>2369849</v>
      </c>
      <c r="P17" s="28">
        <f t="shared" si="0"/>
        <v>2999607</v>
      </c>
      <c r="Q17" s="28">
        <f t="shared" si="0"/>
        <v>2928870</v>
      </c>
      <c r="R17" s="28">
        <f t="shared" si="0"/>
        <v>8298326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25791068</v>
      </c>
      <c r="X17" s="28">
        <f t="shared" si="0"/>
        <v>5654538</v>
      </c>
      <c r="Y17" s="28">
        <f t="shared" si="0"/>
        <v>20136530</v>
      </c>
      <c r="Z17" s="29">
        <f>+IF(X17&lt;&gt;0,+(Y17/X17)*100,0)</f>
        <v>356.11273635441125</v>
      </c>
      <c r="AA17" s="30">
        <f>SUM(AA6:AA16)</f>
        <v>7539420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</v>
      </c>
      <c r="F26" s="20">
        <v>-80000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-60003</v>
      </c>
      <c r="Y26" s="20">
        <v>60003</v>
      </c>
      <c r="Z26" s="21">
        <v>-100</v>
      </c>
      <c r="AA26" s="22">
        <v>-80000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</v>
      </c>
      <c r="F27" s="28">
        <f t="shared" si="1"/>
        <v>-80000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-60003</v>
      </c>
      <c r="Y27" s="28">
        <f t="shared" si="1"/>
        <v>60003</v>
      </c>
      <c r="Z27" s="29">
        <f>+IF(X27&lt;&gt;0,+(Y27/X27)*100,0)</f>
        <v>-100</v>
      </c>
      <c r="AA27" s="30">
        <f>SUM(AA21:AA26)</f>
        <v>-80000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-83</v>
      </c>
      <c r="M33" s="20">
        <v>-5</v>
      </c>
      <c r="N33" s="20">
        <v>-88</v>
      </c>
      <c r="O33" s="36">
        <v>-146</v>
      </c>
      <c r="P33" s="36">
        <v>-289</v>
      </c>
      <c r="Q33" s="36"/>
      <c r="R33" s="20">
        <v>-435</v>
      </c>
      <c r="S33" s="20"/>
      <c r="T33" s="20"/>
      <c r="U33" s="20"/>
      <c r="V33" s="36"/>
      <c r="W33" s="36">
        <v>-523</v>
      </c>
      <c r="X33" s="36"/>
      <c r="Y33" s="20">
        <v>-523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-83</v>
      </c>
      <c r="M36" s="28">
        <f t="shared" si="2"/>
        <v>-5</v>
      </c>
      <c r="N36" s="28">
        <f t="shared" si="2"/>
        <v>-88</v>
      </c>
      <c r="O36" s="28">
        <f t="shared" si="2"/>
        <v>-146</v>
      </c>
      <c r="P36" s="28">
        <f t="shared" si="2"/>
        <v>-289</v>
      </c>
      <c r="Q36" s="28">
        <f t="shared" si="2"/>
        <v>0</v>
      </c>
      <c r="R36" s="28">
        <f t="shared" si="2"/>
        <v>-435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-523</v>
      </c>
      <c r="X36" s="28">
        <f t="shared" si="2"/>
        <v>0</v>
      </c>
      <c r="Y36" s="28">
        <f t="shared" si="2"/>
        <v>-523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2308473</v>
      </c>
      <c r="D38" s="32">
        <f>+D17+D27+D36</f>
        <v>0</v>
      </c>
      <c r="E38" s="33">
        <f t="shared" si="3"/>
        <v>7459420</v>
      </c>
      <c r="F38" s="2">
        <f t="shared" si="3"/>
        <v>7459420</v>
      </c>
      <c r="G38" s="2">
        <f t="shared" si="3"/>
        <v>2583943</v>
      </c>
      <c r="H38" s="2">
        <f t="shared" si="3"/>
        <v>2967751</v>
      </c>
      <c r="I38" s="2">
        <f t="shared" si="3"/>
        <v>2910121</v>
      </c>
      <c r="J38" s="2">
        <f t="shared" si="3"/>
        <v>8461815</v>
      </c>
      <c r="K38" s="2">
        <f t="shared" si="3"/>
        <v>2930483</v>
      </c>
      <c r="L38" s="2">
        <f t="shared" si="3"/>
        <v>3004202</v>
      </c>
      <c r="M38" s="2">
        <f t="shared" si="3"/>
        <v>3096154</v>
      </c>
      <c r="N38" s="2">
        <f t="shared" si="3"/>
        <v>9030839</v>
      </c>
      <c r="O38" s="2">
        <f t="shared" si="3"/>
        <v>2369703</v>
      </c>
      <c r="P38" s="2">
        <f t="shared" si="3"/>
        <v>2999318</v>
      </c>
      <c r="Q38" s="2">
        <f t="shared" si="3"/>
        <v>2928870</v>
      </c>
      <c r="R38" s="2">
        <f t="shared" si="3"/>
        <v>8297891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25790545</v>
      </c>
      <c r="X38" s="2">
        <f t="shared" si="3"/>
        <v>5594535</v>
      </c>
      <c r="Y38" s="2">
        <f t="shared" si="3"/>
        <v>20196010</v>
      </c>
      <c r="Z38" s="34">
        <f>+IF(X38&lt;&gt;0,+(Y38/X38)*100,0)</f>
        <v>360.99532847680814</v>
      </c>
      <c r="AA38" s="35">
        <f>+AA17+AA27+AA36</f>
        <v>7459420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2225461</v>
      </c>
      <c r="H39" s="2">
        <f>+G40+H60</f>
        <v>4809404</v>
      </c>
      <c r="I39" s="2">
        <f>+H40+I60</f>
        <v>7777155</v>
      </c>
      <c r="J39" s="2">
        <f>+G39</f>
        <v>2225461</v>
      </c>
      <c r="K39" s="2">
        <f>+I40+K60</f>
        <v>10687276</v>
      </c>
      <c r="L39" s="2">
        <f>+K40+L60</f>
        <v>13617759</v>
      </c>
      <c r="M39" s="2">
        <f>+L40+M60</f>
        <v>16621961</v>
      </c>
      <c r="N39" s="2">
        <f>+K39</f>
        <v>10687276</v>
      </c>
      <c r="O39" s="2">
        <f>+M40+O60</f>
        <v>19718115</v>
      </c>
      <c r="P39" s="2">
        <f>+O40+P60</f>
        <v>22087818</v>
      </c>
      <c r="Q39" s="2">
        <f>+P40+Q60</f>
        <v>25087136</v>
      </c>
      <c r="R39" s="2">
        <f>+O39</f>
        <v>19718115</v>
      </c>
      <c r="S39" s="2">
        <f>+Q40+S60</f>
        <v>28016006</v>
      </c>
      <c r="T39" s="2">
        <f>+S40+T60</f>
        <v>28016006</v>
      </c>
      <c r="U39" s="2">
        <f>+T40+U60</f>
        <v>28016006</v>
      </c>
      <c r="V39" s="2">
        <f>+S39</f>
        <v>28016006</v>
      </c>
      <c r="W39" s="2">
        <f>+G39</f>
        <v>2225461</v>
      </c>
      <c r="X39" s="2"/>
      <c r="Y39" s="2">
        <f>+W39-X39</f>
        <v>2225461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2308473</v>
      </c>
      <c r="D40" s="43">
        <f t="shared" ref="D40:AA40" si="4">+D38+D39</f>
        <v>0</v>
      </c>
      <c r="E40" s="44">
        <f t="shared" si="4"/>
        <v>7459420</v>
      </c>
      <c r="F40" s="45">
        <f t="shared" si="4"/>
        <v>7459420</v>
      </c>
      <c r="G40" s="45">
        <f t="shared" si="4"/>
        <v>4809404</v>
      </c>
      <c r="H40" s="45">
        <f t="shared" si="4"/>
        <v>7777155</v>
      </c>
      <c r="I40" s="45">
        <f t="shared" si="4"/>
        <v>10687276</v>
      </c>
      <c r="J40" s="45">
        <f>+I40</f>
        <v>10687276</v>
      </c>
      <c r="K40" s="45">
        <f t="shared" si="4"/>
        <v>13617759</v>
      </c>
      <c r="L40" s="45">
        <f t="shared" si="4"/>
        <v>16621961</v>
      </c>
      <c r="M40" s="45">
        <f t="shared" si="4"/>
        <v>19718115</v>
      </c>
      <c r="N40" s="45">
        <f>+M40</f>
        <v>19718115</v>
      </c>
      <c r="O40" s="45">
        <f t="shared" si="4"/>
        <v>22087818</v>
      </c>
      <c r="P40" s="45">
        <f t="shared" si="4"/>
        <v>25087136</v>
      </c>
      <c r="Q40" s="45">
        <f t="shared" si="4"/>
        <v>28016006</v>
      </c>
      <c r="R40" s="45">
        <f>+Q40</f>
        <v>28016006</v>
      </c>
      <c r="S40" s="45">
        <f t="shared" si="4"/>
        <v>28016006</v>
      </c>
      <c r="T40" s="45">
        <f t="shared" si="4"/>
        <v>28016006</v>
      </c>
      <c r="U40" s="45">
        <f t="shared" si="4"/>
        <v>28016006</v>
      </c>
      <c r="V40" s="45">
        <f>+U40</f>
        <v>28016006</v>
      </c>
      <c r="W40" s="45">
        <f>+V40</f>
        <v>28016006</v>
      </c>
      <c r="X40" s="45">
        <f t="shared" si="4"/>
        <v>5594535</v>
      </c>
      <c r="Y40" s="45">
        <f t="shared" si="4"/>
        <v>22421471</v>
      </c>
      <c r="Z40" s="46">
        <f>+IF(X40&lt;&gt;0,+(Y40/X40)*100,0)</f>
        <v>400.77452370929842</v>
      </c>
      <c r="AA40" s="47">
        <f t="shared" si="4"/>
        <v>7459420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2225461</v>
      </c>
      <c r="J60">
        <v>2225461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-2319856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-1325638</v>
      </c>
      <c r="Y14" s="20">
        <v>1325638</v>
      </c>
      <c r="Z14" s="21">
        <v>-100</v>
      </c>
      <c r="AA14" s="22">
        <v>-2319856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-2319856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-1325638</v>
      </c>
      <c r="Y17" s="28">
        <f t="shared" si="0"/>
        <v>1325638</v>
      </c>
      <c r="Z17" s="29">
        <f>+IF(X17&lt;&gt;0,+(Y17/X17)*100,0)</f>
        <v>-100</v>
      </c>
      <c r="AA17" s="30">
        <f>SUM(AA6:AA16)</f>
        <v>-2319856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-2319856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-1325638</v>
      </c>
      <c r="Y38" s="2">
        <f t="shared" si="3"/>
        <v>1325638</v>
      </c>
      <c r="Z38" s="34">
        <f>+IF(X38&lt;&gt;0,+(Y38/X38)*100,0)</f>
        <v>-100</v>
      </c>
      <c r="AA38" s="35">
        <f>+AA17+AA27+AA36</f>
        <v>-2319856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-2319856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-1325638</v>
      </c>
      <c r="Y40" s="45">
        <f t="shared" si="4"/>
        <v>1325638</v>
      </c>
      <c r="Z40" s="46">
        <f>+IF(X40&lt;&gt;0,+(Y40/X40)*100,0)</f>
        <v>-100</v>
      </c>
      <c r="AA40" s="47">
        <f t="shared" si="4"/>
        <v>-2319856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8773668</v>
      </c>
      <c r="F7" s="20">
        <v>8773668</v>
      </c>
      <c r="G7" s="20">
        <v>125689</v>
      </c>
      <c r="H7" s="20">
        <v>140355</v>
      </c>
      <c r="I7" s="20">
        <v>164567</v>
      </c>
      <c r="J7" s="20">
        <v>430611</v>
      </c>
      <c r="K7" s="20">
        <v>176575</v>
      </c>
      <c r="L7" s="20">
        <v>159773</v>
      </c>
      <c r="M7" s="20">
        <v>15770</v>
      </c>
      <c r="N7" s="20">
        <v>352118</v>
      </c>
      <c r="O7" s="20">
        <v>177450</v>
      </c>
      <c r="P7" s="20">
        <v>193530</v>
      </c>
      <c r="Q7" s="20">
        <v>171449</v>
      </c>
      <c r="R7" s="20">
        <v>542429</v>
      </c>
      <c r="S7" s="20"/>
      <c r="T7" s="20"/>
      <c r="U7" s="20"/>
      <c r="V7" s="20"/>
      <c r="W7" s="20">
        <v>1325158</v>
      </c>
      <c r="X7" s="20">
        <v>6580251</v>
      </c>
      <c r="Y7" s="20">
        <v>-5255093</v>
      </c>
      <c r="Z7" s="21">
        <v>-79.861588866442929</v>
      </c>
      <c r="AA7" s="22">
        <v>8773668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4525300</v>
      </c>
      <c r="F9" s="20">
        <v>4525300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3393972</v>
      </c>
      <c r="Y9" s="20">
        <v>-3393972</v>
      </c>
      <c r="Z9" s="21">
        <v>-100</v>
      </c>
      <c r="AA9" s="22">
        <v>4525300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-9568048</v>
      </c>
      <c r="F14" s="20">
        <v>-9568048</v>
      </c>
      <c r="G14" s="20">
        <v>-156400</v>
      </c>
      <c r="H14" s="20">
        <v>-128045</v>
      </c>
      <c r="I14" s="20">
        <v>-3280</v>
      </c>
      <c r="J14" s="20">
        <v>-287725</v>
      </c>
      <c r="K14" s="20"/>
      <c r="L14" s="20">
        <v>-386500</v>
      </c>
      <c r="M14" s="20"/>
      <c r="N14" s="20">
        <v>-386500</v>
      </c>
      <c r="O14" s="20">
        <v>-29703</v>
      </c>
      <c r="P14" s="20"/>
      <c r="Q14" s="20">
        <v>-209419</v>
      </c>
      <c r="R14" s="20">
        <v>-239122</v>
      </c>
      <c r="S14" s="20"/>
      <c r="T14" s="20"/>
      <c r="U14" s="20"/>
      <c r="V14" s="20"/>
      <c r="W14" s="20">
        <v>-913347</v>
      </c>
      <c r="X14" s="20">
        <v>-7176051</v>
      </c>
      <c r="Y14" s="20">
        <v>6262704</v>
      </c>
      <c r="Z14" s="21">
        <v>-87.27228945279235</v>
      </c>
      <c r="AA14" s="22">
        <v>-9568048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3730920</v>
      </c>
      <c r="F17" s="28">
        <f t="shared" si="0"/>
        <v>3730920</v>
      </c>
      <c r="G17" s="28">
        <f t="shared" si="0"/>
        <v>-30711</v>
      </c>
      <c r="H17" s="28">
        <f t="shared" si="0"/>
        <v>12310</v>
      </c>
      <c r="I17" s="28">
        <f t="shared" si="0"/>
        <v>161287</v>
      </c>
      <c r="J17" s="28">
        <f t="shared" si="0"/>
        <v>142886</v>
      </c>
      <c r="K17" s="28">
        <f t="shared" si="0"/>
        <v>176575</v>
      </c>
      <c r="L17" s="28">
        <f t="shared" si="0"/>
        <v>-226727</v>
      </c>
      <c r="M17" s="28">
        <f t="shared" si="0"/>
        <v>15770</v>
      </c>
      <c r="N17" s="28">
        <f t="shared" si="0"/>
        <v>-34382</v>
      </c>
      <c r="O17" s="28">
        <f t="shared" si="0"/>
        <v>147747</v>
      </c>
      <c r="P17" s="28">
        <f t="shared" si="0"/>
        <v>193530</v>
      </c>
      <c r="Q17" s="28">
        <f t="shared" si="0"/>
        <v>-37970</v>
      </c>
      <c r="R17" s="28">
        <f t="shared" si="0"/>
        <v>303307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411811</v>
      </c>
      <c r="X17" s="28">
        <f t="shared" si="0"/>
        <v>2798172</v>
      </c>
      <c r="Y17" s="28">
        <f t="shared" si="0"/>
        <v>-2386361</v>
      </c>
      <c r="Z17" s="29">
        <f>+IF(X17&lt;&gt;0,+(Y17/X17)*100,0)</f>
        <v>-85.282856093192265</v>
      </c>
      <c r="AA17" s="30">
        <f>SUM(AA6:AA16)</f>
        <v>3730920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-1184049</v>
      </c>
      <c r="H26" s="20"/>
      <c r="I26" s="20"/>
      <c r="J26" s="20">
        <v>-1184049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-1184049</v>
      </c>
      <c r="X26" s="20"/>
      <c r="Y26" s="20">
        <v>-1184049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-1184049</v>
      </c>
      <c r="H27" s="28">
        <f t="shared" si="1"/>
        <v>0</v>
      </c>
      <c r="I27" s="28">
        <f t="shared" si="1"/>
        <v>0</v>
      </c>
      <c r="J27" s="28">
        <f t="shared" si="1"/>
        <v>-1184049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-1184049</v>
      </c>
      <c r="X27" s="28">
        <f t="shared" si="1"/>
        <v>0</v>
      </c>
      <c r="Y27" s="28">
        <f t="shared" si="1"/>
        <v>-1184049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3730920</v>
      </c>
      <c r="F38" s="2">
        <f t="shared" si="3"/>
        <v>3730920</v>
      </c>
      <c r="G38" s="2">
        <f t="shared" si="3"/>
        <v>-1214760</v>
      </c>
      <c r="H38" s="2">
        <f t="shared" si="3"/>
        <v>12310</v>
      </c>
      <c r="I38" s="2">
        <f t="shared" si="3"/>
        <v>161287</v>
      </c>
      <c r="J38" s="2">
        <f t="shared" si="3"/>
        <v>-1041163</v>
      </c>
      <c r="K38" s="2">
        <f t="shared" si="3"/>
        <v>176575</v>
      </c>
      <c r="L38" s="2">
        <f t="shared" si="3"/>
        <v>-226727</v>
      </c>
      <c r="M38" s="2">
        <f t="shared" si="3"/>
        <v>15770</v>
      </c>
      <c r="N38" s="2">
        <f t="shared" si="3"/>
        <v>-34382</v>
      </c>
      <c r="O38" s="2">
        <f t="shared" si="3"/>
        <v>147747</v>
      </c>
      <c r="P38" s="2">
        <f t="shared" si="3"/>
        <v>193530</v>
      </c>
      <c r="Q38" s="2">
        <f t="shared" si="3"/>
        <v>-37970</v>
      </c>
      <c r="R38" s="2">
        <f t="shared" si="3"/>
        <v>303307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-772238</v>
      </c>
      <c r="X38" s="2">
        <f t="shared" si="3"/>
        <v>2798172</v>
      </c>
      <c r="Y38" s="2">
        <f t="shared" si="3"/>
        <v>-3570410</v>
      </c>
      <c r="Z38" s="34">
        <f>+IF(X38&lt;&gt;0,+(Y38/X38)*100,0)</f>
        <v>-127.59794608766009</v>
      </c>
      <c r="AA38" s="35">
        <f>+AA17+AA27+AA36</f>
        <v>3730920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-8974334</v>
      </c>
      <c r="H39" s="2">
        <f>+G40+H60</f>
        <v>-10189094</v>
      </c>
      <c r="I39" s="2">
        <f>+H40+I60</f>
        <v>-10176784</v>
      </c>
      <c r="J39" s="2">
        <f>+G39</f>
        <v>-8974334</v>
      </c>
      <c r="K39" s="2">
        <f>+I40+K60</f>
        <v>-10015497</v>
      </c>
      <c r="L39" s="2">
        <f>+K40+L60</f>
        <v>-9838922</v>
      </c>
      <c r="M39" s="2">
        <f>+L40+M60</f>
        <v>-10065649</v>
      </c>
      <c r="N39" s="2">
        <f>+K39</f>
        <v>-10015497</v>
      </c>
      <c r="O39" s="2">
        <f>+M40+O60</f>
        <v>-10049879</v>
      </c>
      <c r="P39" s="2">
        <f>+O40+P60</f>
        <v>-9902132</v>
      </c>
      <c r="Q39" s="2">
        <f>+P40+Q60</f>
        <v>-9708602</v>
      </c>
      <c r="R39" s="2">
        <f>+O39</f>
        <v>-10049879</v>
      </c>
      <c r="S39" s="2">
        <f>+Q40+S60</f>
        <v>-9746572</v>
      </c>
      <c r="T39" s="2">
        <f>+S40+T60</f>
        <v>-9746572</v>
      </c>
      <c r="U39" s="2">
        <f>+T40+U60</f>
        <v>-9746572</v>
      </c>
      <c r="V39" s="2">
        <f>+S39</f>
        <v>-9746572</v>
      </c>
      <c r="W39" s="2">
        <f>+G39</f>
        <v>-8974334</v>
      </c>
      <c r="X39" s="2"/>
      <c r="Y39" s="2">
        <f>+W39-X39</f>
        <v>-8974334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3730920</v>
      </c>
      <c r="F40" s="45">
        <f t="shared" si="4"/>
        <v>3730920</v>
      </c>
      <c r="G40" s="45">
        <f t="shared" si="4"/>
        <v>-10189094</v>
      </c>
      <c r="H40" s="45">
        <f t="shared" si="4"/>
        <v>-10176784</v>
      </c>
      <c r="I40" s="45">
        <f t="shared" si="4"/>
        <v>-10015497</v>
      </c>
      <c r="J40" s="45">
        <f>+I40</f>
        <v>-10015497</v>
      </c>
      <c r="K40" s="45">
        <f t="shared" si="4"/>
        <v>-9838922</v>
      </c>
      <c r="L40" s="45">
        <f t="shared" si="4"/>
        <v>-10065649</v>
      </c>
      <c r="M40" s="45">
        <f t="shared" si="4"/>
        <v>-10049879</v>
      </c>
      <c r="N40" s="45">
        <f>+M40</f>
        <v>-10049879</v>
      </c>
      <c r="O40" s="45">
        <f t="shared" si="4"/>
        <v>-9902132</v>
      </c>
      <c r="P40" s="45">
        <f t="shared" si="4"/>
        <v>-9708602</v>
      </c>
      <c r="Q40" s="45">
        <f t="shared" si="4"/>
        <v>-9746572</v>
      </c>
      <c r="R40" s="45">
        <f>+Q40</f>
        <v>-9746572</v>
      </c>
      <c r="S40" s="45">
        <f t="shared" si="4"/>
        <v>-9746572</v>
      </c>
      <c r="T40" s="45">
        <f t="shared" si="4"/>
        <v>-9746572</v>
      </c>
      <c r="U40" s="45">
        <f t="shared" si="4"/>
        <v>-9746572</v>
      </c>
      <c r="V40" s="45">
        <f>+U40</f>
        <v>-9746572</v>
      </c>
      <c r="W40" s="45">
        <f>+V40</f>
        <v>-9746572</v>
      </c>
      <c r="X40" s="45">
        <f t="shared" si="4"/>
        <v>2798172</v>
      </c>
      <c r="Y40" s="45">
        <f t="shared" si="4"/>
        <v>-12544744</v>
      </c>
      <c r="Z40" s="46">
        <f>+IF(X40&lt;&gt;0,+(Y40/X40)*100,0)</f>
        <v>-448.31925985965125</v>
      </c>
      <c r="AA40" s="47">
        <f t="shared" si="4"/>
        <v>3730920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-8974334</v>
      </c>
      <c r="J60">
        <v>-8974334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11086232</v>
      </c>
      <c r="D7" s="18"/>
      <c r="E7" s="19">
        <v>78039622</v>
      </c>
      <c r="F7" s="20">
        <v>86141017</v>
      </c>
      <c r="G7" s="20">
        <v>3373542</v>
      </c>
      <c r="H7" s="20">
        <v>3845621</v>
      </c>
      <c r="I7" s="20">
        <v>3790183</v>
      </c>
      <c r="J7" s="20">
        <v>11009346</v>
      </c>
      <c r="K7" s="20">
        <v>3648899</v>
      </c>
      <c r="L7" s="20">
        <v>3942723</v>
      </c>
      <c r="M7" s="20">
        <v>3866561</v>
      </c>
      <c r="N7" s="20">
        <v>11458183</v>
      </c>
      <c r="O7" s="20">
        <v>3403110</v>
      </c>
      <c r="P7" s="20">
        <v>4158263</v>
      </c>
      <c r="Q7" s="20">
        <v>3918428</v>
      </c>
      <c r="R7" s="20">
        <v>11479801</v>
      </c>
      <c r="S7" s="20"/>
      <c r="T7" s="20"/>
      <c r="U7" s="20"/>
      <c r="V7" s="20"/>
      <c r="W7" s="20">
        <v>33947330</v>
      </c>
      <c r="X7" s="20">
        <v>64605756</v>
      </c>
      <c r="Y7" s="20">
        <v>-30658426</v>
      </c>
      <c r="Z7" s="21">
        <v>-47.454635466226883</v>
      </c>
      <c r="AA7" s="22">
        <v>86141017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16844</v>
      </c>
      <c r="F8" s="20">
        <v>16844</v>
      </c>
      <c r="G8" s="20">
        <v>4348</v>
      </c>
      <c r="H8" s="20"/>
      <c r="I8" s="20"/>
      <c r="J8" s="20">
        <v>4348</v>
      </c>
      <c r="K8" s="20"/>
      <c r="L8" s="20"/>
      <c r="M8" s="20"/>
      <c r="N8" s="20"/>
      <c r="O8" s="20"/>
      <c r="P8" s="20">
        <v>11760</v>
      </c>
      <c r="Q8" s="20">
        <v>64673</v>
      </c>
      <c r="R8" s="20">
        <v>76433</v>
      </c>
      <c r="S8" s="20"/>
      <c r="T8" s="20"/>
      <c r="U8" s="20"/>
      <c r="V8" s="20"/>
      <c r="W8" s="20">
        <v>80781</v>
      </c>
      <c r="X8" s="20">
        <v>12627</v>
      </c>
      <c r="Y8" s="20">
        <v>68154</v>
      </c>
      <c r="Z8" s="21">
        <v>539.7481587075315</v>
      </c>
      <c r="AA8" s="22">
        <v>16844</v>
      </c>
    </row>
    <row r="9" spans="1:27" x14ac:dyDescent="0.25">
      <c r="A9" s="23" t="s">
        <v>37</v>
      </c>
      <c r="B9" s="17" t="s">
        <v>6</v>
      </c>
      <c r="C9" s="18">
        <v>30618402</v>
      </c>
      <c r="D9" s="18"/>
      <c r="E9" s="19">
        <v>35506774</v>
      </c>
      <c r="F9" s="20">
        <v>27412546</v>
      </c>
      <c r="G9" s="20">
        <v>12908906</v>
      </c>
      <c r="H9" s="20">
        <v>245000</v>
      </c>
      <c r="I9" s="20"/>
      <c r="J9" s="20">
        <v>13153906</v>
      </c>
      <c r="K9" s="20"/>
      <c r="L9" s="20"/>
      <c r="M9" s="20">
        <v>10595014</v>
      </c>
      <c r="N9" s="20">
        <v>10595014</v>
      </c>
      <c r="O9" s="20">
        <v>5460000</v>
      </c>
      <c r="P9" s="20"/>
      <c r="Q9" s="20">
        <v>8039410</v>
      </c>
      <c r="R9" s="20">
        <v>13499410</v>
      </c>
      <c r="S9" s="20"/>
      <c r="T9" s="20"/>
      <c r="U9" s="20"/>
      <c r="V9" s="20"/>
      <c r="W9" s="20">
        <v>37248330</v>
      </c>
      <c r="X9" s="20">
        <v>20559411</v>
      </c>
      <c r="Y9" s="20">
        <v>16688919</v>
      </c>
      <c r="Z9" s="21">
        <v>81.174110484001702</v>
      </c>
      <c r="AA9" s="22">
        <v>27412546</v>
      </c>
    </row>
    <row r="10" spans="1:27" x14ac:dyDescent="0.25">
      <c r="A10" s="23" t="s">
        <v>38</v>
      </c>
      <c r="B10" s="17" t="s">
        <v>6</v>
      </c>
      <c r="C10" s="18">
        <v>2700000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5058008</v>
      </c>
      <c r="D14" s="18"/>
      <c r="E14" s="19">
        <v>-73349270</v>
      </c>
      <c r="F14" s="20">
        <v>-89890349</v>
      </c>
      <c r="G14" s="20">
        <v>327080</v>
      </c>
      <c r="H14" s="20">
        <v>380274</v>
      </c>
      <c r="I14" s="20">
        <v>360911</v>
      </c>
      <c r="J14" s="20">
        <v>1068265</v>
      </c>
      <c r="K14" s="20">
        <v>503890</v>
      </c>
      <c r="L14" s="20">
        <v>10678</v>
      </c>
      <c r="M14" s="20">
        <v>325666</v>
      </c>
      <c r="N14" s="20">
        <v>840234</v>
      </c>
      <c r="O14" s="20">
        <v>175204</v>
      </c>
      <c r="P14" s="20">
        <v>1846315</v>
      </c>
      <c r="Q14" s="20">
        <v>-945644</v>
      </c>
      <c r="R14" s="20">
        <v>1075875</v>
      </c>
      <c r="S14" s="20"/>
      <c r="T14" s="20"/>
      <c r="U14" s="20"/>
      <c r="V14" s="20"/>
      <c r="W14" s="20">
        <v>2984374</v>
      </c>
      <c r="X14" s="20">
        <v>-65101462</v>
      </c>
      <c r="Y14" s="20">
        <v>68085836</v>
      </c>
      <c r="Z14" s="21">
        <v>-104.58418890807705</v>
      </c>
      <c r="AA14" s="22">
        <v>-89890349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-3753</v>
      </c>
      <c r="Y15" s="20">
        <v>3753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49462642</v>
      </c>
      <c r="D17" s="26">
        <f>SUM(D6:D16)</f>
        <v>0</v>
      </c>
      <c r="E17" s="27">
        <f t="shared" si="0"/>
        <v>40208970</v>
      </c>
      <c r="F17" s="28">
        <f t="shared" si="0"/>
        <v>23675058</v>
      </c>
      <c r="G17" s="28">
        <f t="shared" si="0"/>
        <v>16613876</v>
      </c>
      <c r="H17" s="28">
        <f t="shared" si="0"/>
        <v>4470895</v>
      </c>
      <c r="I17" s="28">
        <f t="shared" si="0"/>
        <v>4151094</v>
      </c>
      <c r="J17" s="28">
        <f t="shared" si="0"/>
        <v>25235865</v>
      </c>
      <c r="K17" s="28">
        <f t="shared" si="0"/>
        <v>4152789</v>
      </c>
      <c r="L17" s="28">
        <f t="shared" si="0"/>
        <v>3953401</v>
      </c>
      <c r="M17" s="28">
        <f t="shared" si="0"/>
        <v>14787241</v>
      </c>
      <c r="N17" s="28">
        <f t="shared" si="0"/>
        <v>22893431</v>
      </c>
      <c r="O17" s="28">
        <f t="shared" si="0"/>
        <v>9038314</v>
      </c>
      <c r="P17" s="28">
        <f t="shared" si="0"/>
        <v>6016338</v>
      </c>
      <c r="Q17" s="28">
        <f t="shared" si="0"/>
        <v>11076867</v>
      </c>
      <c r="R17" s="28">
        <f t="shared" si="0"/>
        <v>26131519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74260815</v>
      </c>
      <c r="X17" s="28">
        <f t="shared" si="0"/>
        <v>20072579</v>
      </c>
      <c r="Y17" s="28">
        <f t="shared" si="0"/>
        <v>54188236</v>
      </c>
      <c r="Z17" s="29">
        <f>+IF(X17&lt;&gt;0,+(Y17/X17)*100,0)</f>
        <v>269.96150320295163</v>
      </c>
      <c r="AA17" s="30">
        <f>SUM(AA6:AA16)</f>
        <v>23675058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-108634439</v>
      </c>
      <c r="F26" s="20">
        <v>-15047000</v>
      </c>
      <c r="G26" s="20">
        <v>-1184049</v>
      </c>
      <c r="H26" s="20"/>
      <c r="I26" s="20"/>
      <c r="J26" s="20">
        <v>-1184049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-1184049</v>
      </c>
      <c r="X26" s="20">
        <v>-11296753</v>
      </c>
      <c r="Y26" s="20">
        <v>10112704</v>
      </c>
      <c r="Z26" s="21">
        <v>-89.518678508771501</v>
      </c>
      <c r="AA26" s="22">
        <v>-15047000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-108634439</v>
      </c>
      <c r="F27" s="28">
        <f t="shared" si="1"/>
        <v>-15047000</v>
      </c>
      <c r="G27" s="28">
        <f t="shared" si="1"/>
        <v>-1184049</v>
      </c>
      <c r="H27" s="28">
        <f t="shared" si="1"/>
        <v>0</v>
      </c>
      <c r="I27" s="28">
        <f t="shared" si="1"/>
        <v>0</v>
      </c>
      <c r="J27" s="28">
        <f t="shared" si="1"/>
        <v>-1184049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-1184049</v>
      </c>
      <c r="X27" s="28">
        <f t="shared" si="1"/>
        <v>-11296753</v>
      </c>
      <c r="Y27" s="28">
        <f t="shared" si="1"/>
        <v>10112704</v>
      </c>
      <c r="Z27" s="29">
        <f>+IF(X27&lt;&gt;0,+(Y27/X27)*100,0)</f>
        <v>-89.518678508771501</v>
      </c>
      <c r="AA27" s="30">
        <f>SUM(AA21:AA26)</f>
        <v>-15047000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-2527</v>
      </c>
      <c r="H33" s="36">
        <v>-3222</v>
      </c>
      <c r="I33" s="36">
        <v>-1123</v>
      </c>
      <c r="J33" s="36">
        <v>-6872</v>
      </c>
      <c r="K33" s="20">
        <v>-816</v>
      </c>
      <c r="L33" s="20">
        <v>-1186</v>
      </c>
      <c r="M33" s="20">
        <v>-1515</v>
      </c>
      <c r="N33" s="20">
        <v>-3517</v>
      </c>
      <c r="O33" s="36">
        <v>-2740</v>
      </c>
      <c r="P33" s="36">
        <v>-1455</v>
      </c>
      <c r="Q33" s="36">
        <v>-3635</v>
      </c>
      <c r="R33" s="20">
        <v>-7830</v>
      </c>
      <c r="S33" s="20"/>
      <c r="T33" s="20"/>
      <c r="U33" s="20"/>
      <c r="V33" s="36"/>
      <c r="W33" s="36">
        <v>-18219</v>
      </c>
      <c r="X33" s="36"/>
      <c r="Y33" s="20">
        <v>-18219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-2527</v>
      </c>
      <c r="H36" s="28">
        <f t="shared" si="2"/>
        <v>-3222</v>
      </c>
      <c r="I36" s="28">
        <f t="shared" si="2"/>
        <v>-1123</v>
      </c>
      <c r="J36" s="28">
        <f t="shared" si="2"/>
        <v>-6872</v>
      </c>
      <c r="K36" s="28">
        <f t="shared" si="2"/>
        <v>-816</v>
      </c>
      <c r="L36" s="28">
        <f t="shared" si="2"/>
        <v>-1186</v>
      </c>
      <c r="M36" s="28">
        <f t="shared" si="2"/>
        <v>-1515</v>
      </c>
      <c r="N36" s="28">
        <f t="shared" si="2"/>
        <v>-3517</v>
      </c>
      <c r="O36" s="28">
        <f t="shared" si="2"/>
        <v>-2740</v>
      </c>
      <c r="P36" s="28">
        <f t="shared" si="2"/>
        <v>-1455</v>
      </c>
      <c r="Q36" s="28">
        <f t="shared" si="2"/>
        <v>-3635</v>
      </c>
      <c r="R36" s="28">
        <f t="shared" si="2"/>
        <v>-7830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-18219</v>
      </c>
      <c r="X36" s="28">
        <f t="shared" si="2"/>
        <v>0</v>
      </c>
      <c r="Y36" s="28">
        <f t="shared" si="2"/>
        <v>-18219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49462642</v>
      </c>
      <c r="D38" s="32">
        <f>+D17+D27+D36</f>
        <v>0</v>
      </c>
      <c r="E38" s="33">
        <f t="shared" si="3"/>
        <v>-68425469</v>
      </c>
      <c r="F38" s="2">
        <f t="shared" si="3"/>
        <v>8628058</v>
      </c>
      <c r="G38" s="2">
        <f t="shared" si="3"/>
        <v>15427300</v>
      </c>
      <c r="H38" s="2">
        <f t="shared" si="3"/>
        <v>4467673</v>
      </c>
      <c r="I38" s="2">
        <f t="shared" si="3"/>
        <v>4149971</v>
      </c>
      <c r="J38" s="2">
        <f t="shared" si="3"/>
        <v>24044944</v>
      </c>
      <c r="K38" s="2">
        <f t="shared" si="3"/>
        <v>4151973</v>
      </c>
      <c r="L38" s="2">
        <f t="shared" si="3"/>
        <v>3952215</v>
      </c>
      <c r="M38" s="2">
        <f t="shared" si="3"/>
        <v>14785726</v>
      </c>
      <c r="N38" s="2">
        <f t="shared" si="3"/>
        <v>22889914</v>
      </c>
      <c r="O38" s="2">
        <f t="shared" si="3"/>
        <v>9035574</v>
      </c>
      <c r="P38" s="2">
        <f t="shared" si="3"/>
        <v>6014883</v>
      </c>
      <c r="Q38" s="2">
        <f t="shared" si="3"/>
        <v>11073232</v>
      </c>
      <c r="R38" s="2">
        <f t="shared" si="3"/>
        <v>26123689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73058547</v>
      </c>
      <c r="X38" s="2">
        <f t="shared" si="3"/>
        <v>8775826</v>
      </c>
      <c r="Y38" s="2">
        <f t="shared" si="3"/>
        <v>64282721</v>
      </c>
      <c r="Z38" s="34">
        <f>+IF(X38&lt;&gt;0,+(Y38/X38)*100,0)</f>
        <v>732.49767030476676</v>
      </c>
      <c r="AA38" s="35">
        <f>+AA17+AA27+AA36</f>
        <v>8628058</v>
      </c>
    </row>
    <row r="39" spans="1:27" x14ac:dyDescent="0.25">
      <c r="A39" s="23" t="s">
        <v>61</v>
      </c>
      <c r="B39" s="17"/>
      <c r="C39" s="32">
        <v>-438139</v>
      </c>
      <c r="D39" s="32"/>
      <c r="E39" s="33">
        <v>7652429</v>
      </c>
      <c r="F39" s="2"/>
      <c r="G39" s="2">
        <v>88941526</v>
      </c>
      <c r="H39" s="2">
        <f>+G40+H60</f>
        <v>104368826</v>
      </c>
      <c r="I39" s="2">
        <f>+H40+I60</f>
        <v>108836499</v>
      </c>
      <c r="J39" s="2">
        <f>+G39</f>
        <v>88941526</v>
      </c>
      <c r="K39" s="2">
        <f>+I40+K60</f>
        <v>112986470</v>
      </c>
      <c r="L39" s="2">
        <f>+K40+L60</f>
        <v>117138443</v>
      </c>
      <c r="M39" s="2">
        <f>+L40+M60</f>
        <v>121090658</v>
      </c>
      <c r="N39" s="2">
        <f>+K39</f>
        <v>112986470</v>
      </c>
      <c r="O39" s="2">
        <f>+M40+O60</f>
        <v>135876384</v>
      </c>
      <c r="P39" s="2">
        <f>+O40+P60</f>
        <v>144911958</v>
      </c>
      <c r="Q39" s="2">
        <f>+P40+Q60</f>
        <v>150926841</v>
      </c>
      <c r="R39" s="2">
        <f>+O39</f>
        <v>135876384</v>
      </c>
      <c r="S39" s="2">
        <f>+Q40+S60</f>
        <v>162000073</v>
      </c>
      <c r="T39" s="2">
        <f>+S40+T60</f>
        <v>162000073</v>
      </c>
      <c r="U39" s="2">
        <f>+T40+U60</f>
        <v>162000073</v>
      </c>
      <c r="V39" s="2">
        <f>+S39</f>
        <v>162000073</v>
      </c>
      <c r="W39" s="2">
        <f>+G39</f>
        <v>88941526</v>
      </c>
      <c r="X39" s="2"/>
      <c r="Y39" s="2">
        <f>+W39-X39</f>
        <v>88941526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49024503</v>
      </c>
      <c r="D40" s="43">
        <f t="shared" ref="D40:AA40" si="4">+D38+D39</f>
        <v>0</v>
      </c>
      <c r="E40" s="44">
        <f t="shared" si="4"/>
        <v>-60773040</v>
      </c>
      <c r="F40" s="45">
        <f t="shared" si="4"/>
        <v>8628058</v>
      </c>
      <c r="G40" s="45">
        <f t="shared" si="4"/>
        <v>104368826</v>
      </c>
      <c r="H40" s="45">
        <f t="shared" si="4"/>
        <v>108836499</v>
      </c>
      <c r="I40" s="45">
        <f t="shared" si="4"/>
        <v>112986470</v>
      </c>
      <c r="J40" s="45">
        <f>+I40</f>
        <v>112986470</v>
      </c>
      <c r="K40" s="45">
        <f t="shared" si="4"/>
        <v>117138443</v>
      </c>
      <c r="L40" s="45">
        <f t="shared" si="4"/>
        <v>121090658</v>
      </c>
      <c r="M40" s="45">
        <f t="shared" si="4"/>
        <v>135876384</v>
      </c>
      <c r="N40" s="45">
        <f>+M40</f>
        <v>135876384</v>
      </c>
      <c r="O40" s="45">
        <f t="shared" si="4"/>
        <v>144911958</v>
      </c>
      <c r="P40" s="45">
        <f t="shared" si="4"/>
        <v>150926841</v>
      </c>
      <c r="Q40" s="45">
        <f t="shared" si="4"/>
        <v>162000073</v>
      </c>
      <c r="R40" s="45">
        <f>+Q40</f>
        <v>162000073</v>
      </c>
      <c r="S40" s="45">
        <f t="shared" si="4"/>
        <v>162000073</v>
      </c>
      <c r="T40" s="45">
        <f t="shared" si="4"/>
        <v>162000073</v>
      </c>
      <c r="U40" s="45">
        <f t="shared" si="4"/>
        <v>162000073</v>
      </c>
      <c r="V40" s="45">
        <f>+U40</f>
        <v>162000073</v>
      </c>
      <c r="W40" s="45">
        <f>+V40</f>
        <v>162000073</v>
      </c>
      <c r="X40" s="45">
        <f t="shared" si="4"/>
        <v>8775826</v>
      </c>
      <c r="Y40" s="45">
        <f t="shared" si="4"/>
        <v>153224247</v>
      </c>
      <c r="Z40" s="46">
        <f>+IF(X40&lt;&gt;0,+(Y40/X40)*100,0)</f>
        <v>1745.9809139333438</v>
      </c>
      <c r="AA40" s="47">
        <f t="shared" si="4"/>
        <v>8628058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88941526</v>
      </c>
      <c r="J60">
        <v>88941526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7E6D52-A339-4D2B-AF43-56EC657D2FA9}"/>
</file>

<file path=customXml/itemProps2.xml><?xml version="1.0" encoding="utf-8"?>
<ds:datastoreItem xmlns:ds="http://schemas.openxmlformats.org/officeDocument/2006/customXml" ds:itemID="{87FE6BE2-9010-4CF3-AEBE-D053594601C6}"/>
</file>

<file path=customXml/itemProps3.xml><?xml version="1.0" encoding="utf-8"?>
<ds:datastoreItem xmlns:ds="http://schemas.openxmlformats.org/officeDocument/2006/customXml" ds:itemID="{7102B922-023C-49F4-971E-A47D47A96B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2022-05-17T11:44:11Z</dcterms:created>
  <dcterms:modified xsi:type="dcterms:W3CDTF">2022-05-17T11:44:59Z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